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ov\Desktop\Projekti\Kogojeva 4\oddaja naročila\EI dela\"/>
    </mc:Choice>
  </mc:AlternateContent>
  <bookViews>
    <workbookView xWindow="19065" yWindow="1455" windowWidth="15300" windowHeight="17970" tabRatio="612"/>
  </bookViews>
  <sheets>
    <sheet name="El inst" sheetId="4" r:id="rId1"/>
  </sheets>
  <definedNames>
    <definedName name="_Toc35830131" localSheetId="0">'El inst'!#REF!</definedName>
    <definedName name="_Toc35830132" localSheetId="0">'El inst'!#REF!</definedName>
    <definedName name="_Toc447456608" localSheetId="0">'El inst'!#REF!</definedName>
    <definedName name="_xlnm.Print_Area" localSheetId="0">'El inst'!$A$1:$G$117</definedName>
  </definedNames>
  <calcPr calcId="152511"/>
</workbook>
</file>

<file path=xl/calcChain.xml><?xml version="1.0" encoding="utf-8"?>
<calcChain xmlns="http://schemas.openxmlformats.org/spreadsheetml/2006/main">
  <c r="G113" i="4" l="1"/>
  <c r="G106" i="4"/>
  <c r="G104" i="4"/>
  <c r="G94" i="4" l="1"/>
  <c r="G92" i="4"/>
  <c r="G90" i="4"/>
  <c r="G88" i="4"/>
  <c r="G86" i="4"/>
  <c r="G85" i="4"/>
  <c r="G82" i="4"/>
  <c r="G80" i="4"/>
  <c r="G79" i="4"/>
  <c r="G77" i="4"/>
  <c r="G76" i="4"/>
  <c r="G62" i="4"/>
  <c r="G60" i="4"/>
  <c r="G58" i="4"/>
  <c r="G55" i="4"/>
  <c r="G53" i="4"/>
  <c r="G50" i="4"/>
  <c r="G47" i="4"/>
  <c r="G42" i="4"/>
  <c r="G41" i="4"/>
  <c r="G40" i="4"/>
  <c r="G37" i="4"/>
  <c r="G36" i="4"/>
  <c r="G35" i="4"/>
  <c r="G34" i="4"/>
  <c r="G33" i="4"/>
  <c r="G30" i="4"/>
  <c r="G29" i="4"/>
  <c r="G28" i="4"/>
  <c r="G26" i="4"/>
  <c r="G25" i="4"/>
  <c r="G24" i="4"/>
  <c r="G23" i="4"/>
  <c r="G20" i="4"/>
  <c r="G19" i="4"/>
  <c r="G18" i="4"/>
  <c r="G17" i="4"/>
  <c r="G16" i="4"/>
  <c r="G15" i="4"/>
  <c r="G14" i="4"/>
  <c r="G11" i="4"/>
  <c r="G10" i="4"/>
  <c r="G9" i="4"/>
  <c r="G8" i="4"/>
  <c r="G65" i="4" l="1"/>
  <c r="G96" i="4"/>
  <c r="G98" i="4"/>
  <c r="G64" i="4"/>
  <c r="G67" i="4" l="1"/>
  <c r="G110" i="4" s="1"/>
  <c r="G115" i="4" s="1"/>
  <c r="G100" i="4"/>
  <c r="G112" i="4" s="1"/>
</calcChain>
</file>

<file path=xl/sharedStrings.xml><?xml version="1.0" encoding="utf-8"?>
<sst xmlns="http://schemas.openxmlformats.org/spreadsheetml/2006/main" count="156" uniqueCount="90">
  <si>
    <t>m</t>
  </si>
  <si>
    <t>Opis postavke</t>
  </si>
  <si>
    <t>enota</t>
  </si>
  <si>
    <t>1.</t>
  </si>
  <si>
    <t>Instalacijske cevi:</t>
  </si>
  <si>
    <t>RB 16 mm</t>
  </si>
  <si>
    <t>RB 23 mm</t>
  </si>
  <si>
    <t>2.</t>
  </si>
  <si>
    <t>4.</t>
  </si>
  <si>
    <t>Vodniki:</t>
  </si>
  <si>
    <t>Doza  za direktni priklop</t>
  </si>
  <si>
    <t>kom</t>
  </si>
  <si>
    <t>Doza IP za izenačevanje potenciala</t>
  </si>
  <si>
    <t>6.</t>
  </si>
  <si>
    <t>Razvodna doza RK-IV</t>
  </si>
  <si>
    <t>3.</t>
  </si>
  <si>
    <t>5.</t>
  </si>
  <si>
    <t>7.</t>
  </si>
  <si>
    <t>8.</t>
  </si>
  <si>
    <t>9.</t>
  </si>
  <si>
    <t>10.</t>
  </si>
  <si>
    <t>13.</t>
  </si>
  <si>
    <t>15.</t>
  </si>
  <si>
    <t>št.</t>
  </si>
  <si>
    <t>kol.</t>
  </si>
  <si>
    <t xml:space="preserve">Drobni in ostali material </t>
  </si>
  <si>
    <t>%</t>
  </si>
  <si>
    <t>Kabli:</t>
  </si>
  <si>
    <t>14.</t>
  </si>
  <si>
    <t>Razni spoji kovinskih mas, galvanske povezave s spojnim priborom, komplet</t>
  </si>
  <si>
    <t xml:space="preserve">Manipulativni in transportni stroški </t>
  </si>
  <si>
    <t>Meritve in atesti, preizkus</t>
  </si>
  <si>
    <t xml:space="preserve">B. ŠIBKI TOK </t>
  </si>
  <si>
    <t>Svetilke komplet z žarnicami in ostalim priborom :</t>
  </si>
  <si>
    <t>SKUPAJ:  €</t>
  </si>
  <si>
    <t>križna 10A, 230V</t>
  </si>
  <si>
    <t>enofazne šuko 16A, 230V</t>
  </si>
  <si>
    <t>enofazne šuko 16A, 230V-dvojne</t>
  </si>
  <si>
    <t>SEZNAM MATERIALA Z MONTAŽO - ELEKTRIČNE INSTALACIJE</t>
  </si>
  <si>
    <t>NYM-J 3x2,5 mm2</t>
  </si>
  <si>
    <t>NYM-J 3x1,5 mm2</t>
  </si>
  <si>
    <t>svetilke dobavi investitor.</t>
  </si>
  <si>
    <t>Priključna doza s priključno sponko za svetilko
in z montažo svetilke, komplet</t>
  </si>
  <si>
    <t>izmenična 10A, 230V</t>
  </si>
  <si>
    <t xml:space="preserve">B1. TELEFONSKA, RAČUNALNIŠKA STRUKTURIRANA INSTALACIJA </t>
  </si>
  <si>
    <t>11.</t>
  </si>
  <si>
    <t>16.</t>
  </si>
  <si>
    <t>17.</t>
  </si>
  <si>
    <t>B1.  TELEFONSKA, RAČUNALNIŠKA
         STRUKTURIRANA INSTALACIJA</t>
  </si>
  <si>
    <t xml:space="preserve">SKUPAJ:  €                                                                            </t>
  </si>
  <si>
    <t>REKAPITULACIJA</t>
  </si>
  <si>
    <t>RJ 45 - enojna</t>
  </si>
  <si>
    <t>Vodnik tipa P/F-Y 6 mm2</t>
  </si>
  <si>
    <t xml:space="preserve">A1. JAKI TOK  </t>
  </si>
  <si>
    <t xml:space="preserve">A1.    JAKI TOK </t>
  </si>
  <si>
    <t>NYY-J 5x10 mm2</t>
  </si>
  <si>
    <t>12.</t>
  </si>
  <si>
    <t>D.    Meritve električne instalacije</t>
  </si>
  <si>
    <t>tipka, 0-1, 10A, 230V</t>
  </si>
  <si>
    <t>Stikala p/o, tip TEM Modul, 
barva po želji investitorja, komplet z nosilcem,
okvirjem in dozo:</t>
  </si>
  <si>
    <t>Vtičnice p/o  tip TEM Modul, 
barva po želji investitorja, komplet z nosilcem,
okvirjem in dozo.</t>
  </si>
  <si>
    <t>Data vtičnica,  tip kot TEM Modul, komplet z dozo in okvirjem, barva po izbiri arh.:</t>
  </si>
  <si>
    <t>enofazne šuko 16A, 230V, s pokrovom</t>
  </si>
  <si>
    <t>H07V-R 6 mm2, rumeno/zelen</t>
  </si>
  <si>
    <t>H07V-U 2,5 mm2</t>
  </si>
  <si>
    <t>H07V-U 1,5 mm2</t>
  </si>
  <si>
    <t>Komunikacijski vodnik UTP cat 6</t>
  </si>
  <si>
    <t>Uvodna komunikacijska prehodna omarica:
komplet</t>
  </si>
  <si>
    <t>Priklop komunikacijske omarice na ozemljilo
komplet z drobnim materialom</t>
  </si>
  <si>
    <t>Razni priklopi kot so:
toplotna črpalka, ventilatorji  in podobno</t>
  </si>
  <si>
    <t>REKONSTRUKCIJA STANOVANJSKEGA OBJEKTA
Kogojeva 4 Piran</t>
  </si>
  <si>
    <r>
      <t>Priključno merilna omarica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PMO, tipska podometna omarica iz Rf pločevine, 
z opremo:
2 kom direktni trifazni dvoserni el. števec 230V 80 A
   z G3-PLC komunikacijskim modulom
3 kom varov. ločilnik RBP 000 pro-S 3p, z vložki 
3 kom prenapetostni odvodniki tip B2S
1 kom ključavnica Elektro Primorska
priključne sponke, drobni material, komplet</t>
    </r>
  </si>
  <si>
    <t>Stikalni blok stanovanja R1 je podometna plastična omarica, 24M, s sledečo opremo:
1 kom FID 40/0,03A 2p, tip A
12 kom avtomatskih instalacijskih odklopnikov 1p
1 kom zaščitno kombinirano stik. KZS 16/0,03A 2p
1 kom zvončni transformator 12V
2 kom prenapetostni odvodniki protec  II (C)
drobni in vezni material
skupaj</t>
  </si>
  <si>
    <t>Stikalni blok stanovanja R2 je podometna plastična omarica, 48M, s sledečo opremo:
1 kom FID 40/0,03A 2p, tip A
21 kom avtomatskih instalacijskih odklopnikov 1p
3 kom zaščitno kombinirano stik. KZS 16/0,03A 2p
1 kom inpulzni rele 230V 10A
1 kom zvončni transformator 12V
2 kom prenapetostni odvodniki protec  II (C)
drobni in vezni material
skupaj</t>
  </si>
  <si>
    <t>valjanec Fe/Zn 25x4 mm, za ozemljilo PMO
( ali sonda)</t>
  </si>
  <si>
    <t>zvončna tipka, 0-1, IP,</t>
  </si>
  <si>
    <t>enopolna 16A, 230V</t>
  </si>
  <si>
    <t>NYY-J 5x6 mm2</t>
  </si>
  <si>
    <t>NYY-J 4x25 mm2</t>
  </si>
  <si>
    <t>NYM-J 3x4 mm2</t>
  </si>
  <si>
    <t>H07V-U 4 mm2</t>
  </si>
  <si>
    <t>PN 16 mm</t>
  </si>
  <si>
    <t>RB 36 mm</t>
  </si>
  <si>
    <t>18.</t>
  </si>
  <si>
    <t>Omarica za vse šibkotočne instalacije,tipska, z opremo:
1 kom patch panel 6x RJ45, cat6
1 kom 6x vtičniški razdelilnik s prenap. zaščito tip D
ustrezne velikosti, po dogovoru z investitorjem</t>
  </si>
  <si>
    <t>Koaksialni kabel 75 Ohm, 11 dB</t>
  </si>
  <si>
    <t>TV koaksialna vtičnica</t>
  </si>
  <si>
    <t>B. MERITVE</t>
  </si>
  <si>
    <t>Izvedba meritev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</si>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</sst>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_-* #,##0.00\ [$€]_-;\-* #,##0.00\ [$€]_-;_-* &quot;-&quot;??\ [$€]_-;_-@_-"/>
    <numFmt numFmtId="168" formatCode="_-&quot;L.&quot;\ * #,##0.00_-;\-&quot;L.&quot;\ * #,##0.00_-;_-&quot;L.&quot;\ * &quot;-&quot;??_-;_-@_-"/>
    <numFmt numFmtId="169" formatCode="#,##0.00\ [$kn-41A]"/>
    <numFmt numFmtId="170" formatCode="_-* #,##0.00\ [$€-1]_-;\-* #,##0.00\ [$€-1]_-;_-* &quot;-&quot;??\ [$€-1]_-"/>
    <numFmt numFmtId="171" formatCode="#,##0.00_);\(#,##0.00\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_ * #,##0.00_-\ _S_L_T_ ;_ * #,##0.00\-\ _S_L_T_ ;_ * &quot;-&quot;??_-\ _S_L_T_ ;_ @_ "/>
    <numFmt numFmtId="175" formatCode="#,##0.00;[Red]#,##0.00\-"/>
    <numFmt numFmtId="176" formatCode="_-[$€]\ * #.##0.00_-;\-[$€]\ * #.##0.00_-;_-[$€]\ * &quot;-&quot;??_-;_-@_-"/>
    <numFmt numFmtId="177" formatCode="#,##0.000000\ [$€-1]"/>
    <numFmt numFmtId="178" formatCode="General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Arial"/>
      <family val="2"/>
      <charset val="238"/>
    </font>
    <font>
      <sz val="11"/>
      <color indexed="9"/>
      <name val="Arial"/>
      <family val="2"/>
      <charset val="238"/>
    </font>
    <font>
      <sz val="11"/>
      <color indexed="17"/>
      <name val="Arial"/>
      <family val="2"/>
      <charset val="238"/>
    </font>
    <font>
      <b/>
      <sz val="11"/>
      <color indexed="63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1"/>
      <color indexed="60"/>
      <name val="Arial"/>
      <family val="2"/>
      <charset val="238"/>
    </font>
    <font>
      <sz val="11"/>
      <color indexed="10"/>
      <name val="Arial"/>
      <family val="2"/>
      <charset val="238"/>
    </font>
    <font>
      <i/>
      <sz val="11"/>
      <color indexed="23"/>
      <name val="Arial"/>
      <family val="2"/>
      <charset val="238"/>
    </font>
    <font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b/>
      <sz val="11"/>
      <color indexed="52"/>
      <name val="Arial"/>
      <family val="2"/>
      <charset val="238"/>
    </font>
    <font>
      <sz val="11"/>
      <color indexed="20"/>
      <name val="Arial"/>
      <family val="2"/>
      <charset val="238"/>
    </font>
    <font>
      <sz val="11"/>
      <color indexed="62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 CE"/>
    </font>
    <font>
      <u/>
      <sz val="10"/>
      <color indexed="12"/>
      <name val="Arial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Arial"/>
      <family val="2"/>
    </font>
    <font>
      <sz val="9"/>
      <name val="Courier New CE"/>
      <family val="3"/>
      <charset val="238"/>
    </font>
    <font>
      <sz val="10"/>
      <name val="Helv"/>
      <charset val="204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6"/>
      <name val="Calibri"/>
      <family val="2"/>
      <charset val="238"/>
    </font>
    <font>
      <b/>
      <sz val="11"/>
      <color indexed="53"/>
      <name val="Calibri"/>
      <family val="2"/>
      <charset val="238"/>
    </font>
    <font>
      <sz val="11"/>
      <color indexed="53"/>
      <name val="Calibri"/>
      <family val="2"/>
      <charset val="238"/>
    </font>
    <font>
      <sz val="10"/>
      <name val="MS Sans Serif"/>
      <family val="2"/>
      <charset val="238"/>
    </font>
    <font>
      <sz val="11"/>
      <color indexed="8"/>
      <name val="Arial Narrow"/>
      <family val="2"/>
      <charset val="238"/>
    </font>
    <font>
      <sz val="11"/>
      <color indexed="9"/>
      <name val="Arial Narrow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62"/>
      <name val="Arial Narrow"/>
      <family val="2"/>
      <charset val="238"/>
    </font>
    <font>
      <b/>
      <sz val="13"/>
      <color indexed="62"/>
      <name val="Arial Narrow"/>
      <family val="2"/>
      <charset val="238"/>
    </font>
    <font>
      <b/>
      <sz val="11"/>
      <color indexed="62"/>
      <name val="Arial Narrow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11"/>
      <color indexed="19"/>
      <name val="Arial Narrow"/>
      <family val="2"/>
      <charset val="238"/>
    </font>
    <font>
      <b/>
      <sz val="11"/>
      <color indexed="63"/>
      <name val="Arial Narrow"/>
      <family val="2"/>
      <charset val="238"/>
    </font>
    <font>
      <sz val="12"/>
      <name val="Times New Roman"/>
      <family val="1"/>
    </font>
    <font>
      <b/>
      <sz val="11"/>
      <color indexed="8"/>
      <name val="Arial Narrow"/>
      <family val="2"/>
      <charset val="238"/>
    </font>
    <font>
      <sz val="10"/>
      <name val="Tahoma"/>
      <family val="2"/>
      <charset val="238"/>
    </font>
    <font>
      <sz val="10"/>
      <color indexed="8"/>
      <name val="Arial"/>
      <family val="2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0"/>
      <name val="Arial CE"/>
      <family val="2"/>
    </font>
    <font>
      <sz val="10"/>
      <name val="Times New Roman"/>
      <family val="1"/>
    </font>
    <font>
      <sz val="11"/>
      <color indexed="9"/>
      <name val="Arial"/>
      <family val="2"/>
    </font>
    <font>
      <sz val="11"/>
      <color indexed="17"/>
      <name val="Arial"/>
      <family val="2"/>
    </font>
    <font>
      <b/>
      <sz val="11"/>
      <color indexed="6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i/>
      <sz val="11"/>
      <color indexed="23"/>
      <name val="Arial"/>
      <family val="2"/>
    </font>
    <font>
      <sz val="11"/>
      <color indexed="52"/>
      <name val="Arial"/>
      <family val="2"/>
    </font>
    <font>
      <b/>
      <sz val="11"/>
      <color indexed="9"/>
      <name val="Arial"/>
      <family val="2"/>
    </font>
    <font>
      <b/>
      <sz val="11"/>
      <color indexed="52"/>
      <name val="Arial"/>
      <family val="2"/>
    </font>
    <font>
      <sz val="11"/>
      <color indexed="20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name val="Times New Roman"/>
      <family val="1"/>
    </font>
    <font>
      <sz val="9"/>
      <name val="Courier New CE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0"/>
      <name val="MS Sans Serif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10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5"/>
      <color indexed="62"/>
      <name val="Arial Narrow"/>
      <family val="2"/>
    </font>
    <font>
      <b/>
      <sz val="13"/>
      <color indexed="62"/>
      <name val="Arial Narrow"/>
      <family val="2"/>
    </font>
    <font>
      <b/>
      <sz val="11"/>
      <color indexed="62"/>
      <name val="Arial Narrow"/>
      <family val="2"/>
    </font>
    <font>
      <u/>
      <sz val="10"/>
      <color indexed="12"/>
      <name val="Arial CE"/>
    </font>
    <font>
      <sz val="11"/>
      <color indexed="62"/>
      <name val="Arial Narrow"/>
      <family val="2"/>
    </font>
    <font>
      <sz val="11"/>
      <color indexed="10"/>
      <name val="Arial Narrow"/>
      <family val="2"/>
    </font>
    <font>
      <sz val="11"/>
      <color indexed="19"/>
      <name val="Arial Narrow"/>
      <family val="2"/>
    </font>
    <font>
      <b/>
      <sz val="11"/>
      <color indexed="63"/>
      <name val="Arial Narrow"/>
      <family val="2"/>
    </font>
    <font>
      <b/>
      <sz val="11"/>
      <color indexed="8"/>
      <name val="Arial Narrow"/>
      <family val="2"/>
    </font>
    <font>
      <sz val="10"/>
      <name val="Tahoma"/>
      <family val="2"/>
    </font>
    <font>
      <sz val="10"/>
      <name val="Times New Roman CE"/>
      <family val="1"/>
    </font>
    <font>
      <sz val="12"/>
      <name val="Times New Roman CE"/>
      <family val="1"/>
    </font>
    <font>
      <i/>
      <sz val="8"/>
      <name val="Switzerland"/>
      <charset val="238"/>
    </font>
    <font>
      <sz val="11"/>
      <name val="Arial Narrow"/>
      <family val="2"/>
    </font>
    <font>
      <sz val="12"/>
      <name val="Arial"/>
      <family val="2"/>
      <charset val="238"/>
    </font>
    <font>
      <sz val="10"/>
      <name val="Courier"/>
      <family val="1"/>
      <charset val="238"/>
    </font>
    <font>
      <sz val="10"/>
      <color indexed="10"/>
      <name val="Arial"/>
      <family val="2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charset val="238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.5"/>
      <color theme="10"/>
      <name val="Arial CE"/>
      <charset val="238"/>
    </font>
    <font>
      <u/>
      <sz val="11"/>
      <color theme="10"/>
      <name val="Calibri"/>
      <family val="2"/>
      <charset val="238"/>
    </font>
    <font>
      <u/>
      <sz val="13"/>
      <color theme="10"/>
      <name val="Arial CE"/>
      <charset val="238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rgb="FF9C6500"/>
      <name val="Calibri"/>
      <family val="2"/>
      <scheme val="minor"/>
    </font>
    <font>
      <sz val="11"/>
      <color indexed="19"/>
      <name val="Calibri"/>
      <family val="2"/>
      <charset val="238"/>
      <scheme val="minor"/>
    </font>
    <font>
      <sz val="11"/>
      <color indexed="19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48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7" fillId="2" borderId="0" applyNumberFormat="0" applyBorder="0" applyAlignment="0" applyProtection="0"/>
    <xf numFmtId="0" fontId="9" fillId="2" borderId="0" applyNumberFormat="0" applyBorder="0" applyAlignment="0" applyProtection="0"/>
    <xf numFmtId="0" fontId="87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2" borderId="0" applyNumberFormat="0" applyBorder="0" applyAlignment="0" applyProtection="0"/>
    <xf numFmtId="0" fontId="55" fillId="2" borderId="0" applyNumberFormat="0" applyBorder="0" applyAlignment="0" applyProtection="0"/>
    <xf numFmtId="0" fontId="9" fillId="2" borderId="0" applyNumberFormat="0" applyBorder="0" applyAlignment="0" applyProtection="0"/>
    <xf numFmtId="0" fontId="87" fillId="2" borderId="0" applyNumberFormat="0" applyBorder="0" applyAlignment="0" applyProtection="0"/>
    <xf numFmtId="0" fontId="9" fillId="2" borderId="0" applyNumberFormat="0" applyBorder="0" applyAlignment="0" applyProtection="0"/>
    <xf numFmtId="0" fontId="87" fillId="2" borderId="0" applyNumberFormat="0" applyBorder="0" applyAlignment="0" applyProtection="0"/>
    <xf numFmtId="0" fontId="34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7" fillId="3" borderId="0" applyNumberFormat="0" applyBorder="0" applyAlignment="0" applyProtection="0"/>
    <xf numFmtId="0" fontId="9" fillId="3" borderId="0" applyNumberFormat="0" applyBorder="0" applyAlignment="0" applyProtection="0"/>
    <xf numFmtId="0" fontId="87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3" borderId="0" applyNumberFormat="0" applyBorder="0" applyAlignment="0" applyProtection="0"/>
    <xf numFmtId="0" fontId="55" fillId="3" borderId="0" applyNumberFormat="0" applyBorder="0" applyAlignment="0" applyProtection="0"/>
    <xf numFmtId="0" fontId="9" fillId="3" borderId="0" applyNumberFormat="0" applyBorder="0" applyAlignment="0" applyProtection="0"/>
    <xf numFmtId="0" fontId="87" fillId="3" borderId="0" applyNumberFormat="0" applyBorder="0" applyAlignment="0" applyProtection="0"/>
    <xf numFmtId="0" fontId="9" fillId="3" borderId="0" applyNumberFormat="0" applyBorder="0" applyAlignment="0" applyProtection="0"/>
    <xf numFmtId="0" fontId="87" fillId="3" borderId="0" applyNumberFormat="0" applyBorder="0" applyAlignment="0" applyProtection="0"/>
    <xf numFmtId="0" fontId="34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7" fillId="4" borderId="0" applyNumberFormat="0" applyBorder="0" applyAlignment="0" applyProtection="0"/>
    <xf numFmtId="0" fontId="9" fillId="4" borderId="0" applyNumberFormat="0" applyBorder="0" applyAlignment="0" applyProtection="0"/>
    <xf numFmtId="0" fontId="87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" borderId="0" applyNumberFormat="0" applyBorder="0" applyAlignment="0" applyProtection="0"/>
    <xf numFmtId="0" fontId="55" fillId="4" borderId="0" applyNumberFormat="0" applyBorder="0" applyAlignment="0" applyProtection="0"/>
    <xf numFmtId="0" fontId="9" fillId="4" borderId="0" applyNumberFormat="0" applyBorder="0" applyAlignment="0" applyProtection="0"/>
    <xf numFmtId="0" fontId="87" fillId="4" borderId="0" applyNumberFormat="0" applyBorder="0" applyAlignment="0" applyProtection="0"/>
    <xf numFmtId="0" fontId="9" fillId="4" borderId="0" applyNumberFormat="0" applyBorder="0" applyAlignment="0" applyProtection="0"/>
    <xf numFmtId="0" fontId="87" fillId="4" borderId="0" applyNumberFormat="0" applyBorder="0" applyAlignment="0" applyProtection="0"/>
    <xf numFmtId="0" fontId="34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" borderId="0" applyNumberFormat="0" applyBorder="0" applyAlignment="0" applyProtection="0"/>
    <xf numFmtId="0" fontId="55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34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7" fillId="6" borderId="0" applyNumberFormat="0" applyBorder="0" applyAlignment="0" applyProtection="0"/>
    <xf numFmtId="0" fontId="9" fillId="6" borderId="0" applyNumberFormat="0" applyBorder="0" applyAlignment="0" applyProtection="0"/>
    <xf numFmtId="0" fontId="87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6" borderId="0" applyNumberFormat="0" applyBorder="0" applyAlignment="0" applyProtection="0"/>
    <xf numFmtId="0" fontId="55" fillId="6" borderId="0" applyNumberFormat="0" applyBorder="0" applyAlignment="0" applyProtection="0"/>
    <xf numFmtId="0" fontId="9" fillId="6" borderId="0" applyNumberFormat="0" applyBorder="0" applyAlignment="0" applyProtection="0"/>
    <xf numFmtId="0" fontId="87" fillId="6" borderId="0" applyNumberFormat="0" applyBorder="0" applyAlignment="0" applyProtection="0"/>
    <xf numFmtId="0" fontId="9" fillId="6" borderId="0" applyNumberFormat="0" applyBorder="0" applyAlignment="0" applyProtection="0"/>
    <xf numFmtId="0" fontId="87" fillId="6" borderId="0" applyNumberFormat="0" applyBorder="0" applyAlignment="0" applyProtection="0"/>
    <xf numFmtId="0" fontId="34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87" fillId="7" borderId="0" applyNumberFormat="0" applyBorder="0" applyAlignment="0" applyProtection="0"/>
    <xf numFmtId="0" fontId="9" fillId="7" borderId="0" applyNumberFormat="0" applyBorder="0" applyAlignment="0" applyProtection="0"/>
    <xf numFmtId="0" fontId="87" fillId="7" borderId="0" applyNumberFormat="0" applyBorder="0" applyAlignment="0" applyProtection="0"/>
    <xf numFmtId="0" fontId="55" fillId="7" borderId="0" applyNumberFormat="0" applyBorder="0" applyAlignment="0" applyProtection="0"/>
    <xf numFmtId="0" fontId="34" fillId="7" borderId="0" applyNumberFormat="0" applyBorder="0" applyAlignment="0" applyProtection="0"/>
    <xf numFmtId="0" fontId="5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5" fillId="7" borderId="0" applyNumberFormat="0" applyBorder="0" applyAlignment="0" applyProtection="0"/>
    <xf numFmtId="0" fontId="34" fillId="7" borderId="0" applyNumberFormat="0" applyBorder="0" applyAlignment="0" applyProtection="0"/>
    <xf numFmtId="0" fontId="55" fillId="7" borderId="0" applyNumberFormat="0" applyBorder="0" applyAlignment="0" applyProtection="0"/>
    <xf numFmtId="0" fontId="9" fillId="7" borderId="0" applyNumberFormat="0" applyBorder="0" applyAlignment="0" applyProtection="0"/>
    <xf numFmtId="0" fontId="87" fillId="7" borderId="0" applyNumberFormat="0" applyBorder="0" applyAlignment="0" applyProtection="0"/>
    <xf numFmtId="0" fontId="9" fillId="7" borderId="0" applyNumberFormat="0" applyBorder="0" applyAlignment="0" applyProtection="0"/>
    <xf numFmtId="0" fontId="87" fillId="7" borderId="0" applyNumberFormat="0" applyBorder="0" applyAlignment="0" applyProtection="0"/>
    <xf numFmtId="0" fontId="34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59" fillId="47" borderId="0" applyNumberFormat="0" applyBorder="0" applyAlignment="0" applyProtection="0"/>
    <xf numFmtId="0" fontId="158" fillId="8" borderId="0" applyNumberFormat="0" applyBorder="0" applyAlignment="0" applyProtection="0"/>
    <xf numFmtId="0" fontId="159" fillId="8" borderId="0" applyNumberFormat="0" applyBorder="0" applyAlignment="0" applyProtection="0"/>
    <xf numFmtId="0" fontId="158" fillId="8" borderId="0" applyNumberFormat="0" applyBorder="0" applyAlignment="0" applyProtection="0"/>
    <xf numFmtId="0" fontId="159" fillId="8" borderId="0" applyNumberFormat="0" applyBorder="0" applyAlignment="0" applyProtection="0"/>
    <xf numFmtId="0" fontId="87" fillId="2" borderId="0" applyNumberFormat="0" applyBorder="0" applyAlignment="0" applyProtection="0"/>
    <xf numFmtId="0" fontId="9" fillId="2" borderId="0" applyNumberFormat="0" applyBorder="0" applyAlignment="0" applyProtection="0"/>
    <xf numFmtId="0" fontId="87" fillId="2" borderId="0" applyNumberFormat="0" applyBorder="0" applyAlignment="0" applyProtection="0"/>
    <xf numFmtId="0" fontId="66" fillId="8" borderId="0" applyNumberFormat="0" applyBorder="0" applyAlignment="0" applyProtection="0"/>
    <xf numFmtId="0" fontId="132" fillId="8" borderId="0" applyNumberFormat="0" applyBorder="0" applyAlignment="0" applyProtection="0"/>
    <xf numFmtId="0" fontId="66" fillId="8" borderId="0" applyNumberFormat="0" applyBorder="0" applyAlignment="0" applyProtection="0"/>
    <xf numFmtId="0" fontId="132" fillId="8" borderId="0" applyNumberFormat="0" applyBorder="0" applyAlignment="0" applyProtection="0"/>
    <xf numFmtId="0" fontId="66" fillId="8" borderId="0" applyNumberFormat="0" applyBorder="0" applyAlignment="0" applyProtection="0"/>
    <xf numFmtId="0" fontId="132" fillId="8" borderId="0" applyNumberFormat="0" applyBorder="0" applyAlignment="0" applyProtection="0"/>
    <xf numFmtId="0" fontId="66" fillId="8" borderId="0" applyNumberFormat="0" applyBorder="0" applyAlignment="0" applyProtection="0"/>
    <xf numFmtId="0" fontId="132" fillId="8" borderId="0" applyNumberFormat="0" applyBorder="0" applyAlignment="0" applyProtection="0"/>
    <xf numFmtId="0" fontId="66" fillId="8" borderId="0" applyNumberFormat="0" applyBorder="0" applyAlignment="0" applyProtection="0"/>
    <xf numFmtId="0" fontId="132" fillId="8" borderId="0" applyNumberFormat="0" applyBorder="0" applyAlignment="0" applyProtection="0"/>
    <xf numFmtId="0" fontId="66" fillId="8" borderId="0" applyNumberFormat="0" applyBorder="0" applyAlignment="0" applyProtection="0"/>
    <xf numFmtId="0" fontId="132" fillId="8" borderId="0" applyNumberFormat="0" applyBorder="0" applyAlignment="0" applyProtection="0"/>
    <xf numFmtId="0" fontId="158" fillId="47" borderId="0" applyNumberFormat="0" applyBorder="0" applyAlignment="0" applyProtection="0"/>
    <xf numFmtId="0" fontId="159" fillId="47" borderId="0" applyNumberFormat="0" applyBorder="0" applyAlignment="0" applyProtection="0"/>
    <xf numFmtId="0" fontId="158" fillId="47" borderId="0" applyNumberFormat="0" applyBorder="0" applyAlignment="0" applyProtection="0"/>
    <xf numFmtId="0" fontId="159" fillId="4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59" fillId="48" borderId="0" applyNumberFormat="0" applyBorder="0" applyAlignment="0" applyProtection="0"/>
    <xf numFmtId="0" fontId="158" fillId="9" borderId="0" applyNumberFormat="0" applyBorder="0" applyAlignment="0" applyProtection="0"/>
    <xf numFmtId="0" fontId="159" fillId="9" borderId="0" applyNumberFormat="0" applyBorder="0" applyAlignment="0" applyProtection="0"/>
    <xf numFmtId="0" fontId="158" fillId="9" borderId="0" applyNumberFormat="0" applyBorder="0" applyAlignment="0" applyProtection="0"/>
    <xf numFmtId="0" fontId="159" fillId="9" borderId="0" applyNumberFormat="0" applyBorder="0" applyAlignment="0" applyProtection="0"/>
    <xf numFmtId="0" fontId="87" fillId="3" borderId="0" applyNumberFormat="0" applyBorder="0" applyAlignment="0" applyProtection="0"/>
    <xf numFmtId="0" fontId="9" fillId="3" borderId="0" applyNumberFormat="0" applyBorder="0" applyAlignment="0" applyProtection="0"/>
    <xf numFmtId="0" fontId="87" fillId="3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158" fillId="48" borderId="0" applyNumberFormat="0" applyBorder="0" applyAlignment="0" applyProtection="0"/>
    <xf numFmtId="0" fontId="159" fillId="48" borderId="0" applyNumberFormat="0" applyBorder="0" applyAlignment="0" applyProtection="0"/>
    <xf numFmtId="0" fontId="158" fillId="48" borderId="0" applyNumberFormat="0" applyBorder="0" applyAlignment="0" applyProtection="0"/>
    <xf numFmtId="0" fontId="159" fillId="4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59" fillId="49" borderId="0" applyNumberFormat="0" applyBorder="0" applyAlignment="0" applyProtection="0"/>
    <xf numFmtId="0" fontId="158" fillId="10" borderId="0" applyNumberFormat="0" applyBorder="0" applyAlignment="0" applyProtection="0"/>
    <xf numFmtId="0" fontId="159" fillId="10" borderId="0" applyNumberFormat="0" applyBorder="0" applyAlignment="0" applyProtection="0"/>
    <xf numFmtId="0" fontId="158" fillId="10" borderId="0" applyNumberFormat="0" applyBorder="0" applyAlignment="0" applyProtection="0"/>
    <xf numFmtId="0" fontId="159" fillId="10" borderId="0" applyNumberFormat="0" applyBorder="0" applyAlignment="0" applyProtection="0"/>
    <xf numFmtId="0" fontId="87" fillId="4" borderId="0" applyNumberFormat="0" applyBorder="0" applyAlignment="0" applyProtection="0"/>
    <xf numFmtId="0" fontId="9" fillId="4" borderId="0" applyNumberFormat="0" applyBorder="0" applyAlignment="0" applyProtection="0"/>
    <xf numFmtId="0" fontId="87" fillId="4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158" fillId="49" borderId="0" applyNumberFormat="0" applyBorder="0" applyAlignment="0" applyProtection="0"/>
    <xf numFmtId="0" fontId="159" fillId="49" borderId="0" applyNumberFormat="0" applyBorder="0" applyAlignment="0" applyProtection="0"/>
    <xf numFmtId="0" fontId="158" fillId="49" borderId="0" applyNumberFormat="0" applyBorder="0" applyAlignment="0" applyProtection="0"/>
    <xf numFmtId="0" fontId="15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59" fillId="50" borderId="0" applyNumberFormat="0" applyBorder="0" applyAlignment="0" applyProtection="0"/>
    <xf numFmtId="0" fontId="158" fillId="7" borderId="0" applyNumberFormat="0" applyBorder="0" applyAlignment="0" applyProtection="0"/>
    <xf numFmtId="0" fontId="159" fillId="7" borderId="0" applyNumberFormat="0" applyBorder="0" applyAlignment="0" applyProtection="0"/>
    <xf numFmtId="0" fontId="158" fillId="7" borderId="0" applyNumberFormat="0" applyBorder="0" applyAlignment="0" applyProtection="0"/>
    <xf numFmtId="0" fontId="159" fillId="7" borderId="0" applyNumberFormat="0" applyBorder="0" applyAlignment="0" applyProtection="0"/>
    <xf numFmtId="0" fontId="87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66" fillId="7" borderId="0" applyNumberFormat="0" applyBorder="0" applyAlignment="0" applyProtection="0"/>
    <xf numFmtId="0" fontId="132" fillId="7" borderId="0" applyNumberFormat="0" applyBorder="0" applyAlignment="0" applyProtection="0"/>
    <xf numFmtId="0" fontId="66" fillId="7" borderId="0" applyNumberFormat="0" applyBorder="0" applyAlignment="0" applyProtection="0"/>
    <xf numFmtId="0" fontId="132" fillId="7" borderId="0" applyNumberFormat="0" applyBorder="0" applyAlignment="0" applyProtection="0"/>
    <xf numFmtId="0" fontId="66" fillId="7" borderId="0" applyNumberFormat="0" applyBorder="0" applyAlignment="0" applyProtection="0"/>
    <xf numFmtId="0" fontId="132" fillId="7" borderId="0" applyNumberFormat="0" applyBorder="0" applyAlignment="0" applyProtection="0"/>
    <xf numFmtId="0" fontId="66" fillId="7" borderId="0" applyNumberFormat="0" applyBorder="0" applyAlignment="0" applyProtection="0"/>
    <xf numFmtId="0" fontId="132" fillId="7" borderId="0" applyNumberFormat="0" applyBorder="0" applyAlignment="0" applyProtection="0"/>
    <xf numFmtId="0" fontId="66" fillId="7" borderId="0" applyNumberFormat="0" applyBorder="0" applyAlignment="0" applyProtection="0"/>
    <xf numFmtId="0" fontId="132" fillId="7" borderId="0" applyNumberFormat="0" applyBorder="0" applyAlignment="0" applyProtection="0"/>
    <xf numFmtId="0" fontId="66" fillId="7" borderId="0" applyNumberFormat="0" applyBorder="0" applyAlignment="0" applyProtection="0"/>
    <xf numFmtId="0" fontId="132" fillId="7" borderId="0" applyNumberFormat="0" applyBorder="0" applyAlignment="0" applyProtection="0"/>
    <xf numFmtId="0" fontId="158" fillId="50" borderId="0" applyNumberFormat="0" applyBorder="0" applyAlignment="0" applyProtection="0"/>
    <xf numFmtId="0" fontId="159" fillId="50" borderId="0" applyNumberFormat="0" applyBorder="0" applyAlignment="0" applyProtection="0"/>
    <xf numFmtId="0" fontId="158" fillId="50" borderId="0" applyNumberFormat="0" applyBorder="0" applyAlignment="0" applyProtection="0"/>
    <xf numFmtId="0" fontId="159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59" fillId="45" borderId="0" applyNumberFormat="0" applyBorder="0" applyAlignment="0" applyProtection="0"/>
    <xf numFmtId="0" fontId="87" fillId="6" borderId="0" applyNumberFormat="0" applyBorder="0" applyAlignment="0" applyProtection="0"/>
    <xf numFmtId="0" fontId="9" fillId="6" borderId="0" applyNumberFormat="0" applyBorder="0" applyAlignment="0" applyProtection="0"/>
    <xf numFmtId="0" fontId="87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158" fillId="45" borderId="0" applyNumberFormat="0" applyBorder="0" applyAlignment="0" applyProtection="0"/>
    <xf numFmtId="0" fontId="159" fillId="45" borderId="0" applyNumberFormat="0" applyBorder="0" applyAlignment="0" applyProtection="0"/>
    <xf numFmtId="0" fontId="158" fillId="45" borderId="0" applyNumberFormat="0" applyBorder="0" applyAlignment="0" applyProtection="0"/>
    <xf numFmtId="0" fontId="159" fillId="4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59" fillId="46" borderId="0" applyNumberFormat="0" applyBorder="0" applyAlignment="0" applyProtection="0"/>
    <xf numFmtId="0" fontId="158" fillId="10" borderId="0" applyNumberFormat="0" applyBorder="0" applyAlignment="0" applyProtection="0"/>
    <xf numFmtId="0" fontId="159" fillId="10" borderId="0" applyNumberFormat="0" applyBorder="0" applyAlignment="0" applyProtection="0"/>
    <xf numFmtId="0" fontId="158" fillId="10" borderId="0" applyNumberFormat="0" applyBorder="0" applyAlignment="0" applyProtection="0"/>
    <xf numFmtId="0" fontId="159" fillId="10" borderId="0" applyNumberFormat="0" applyBorder="0" applyAlignment="0" applyProtection="0"/>
    <xf numFmtId="0" fontId="87" fillId="7" borderId="0" applyNumberFormat="0" applyBorder="0" applyAlignment="0" applyProtection="0"/>
    <xf numFmtId="0" fontId="9" fillId="7" borderId="0" applyNumberFormat="0" applyBorder="0" applyAlignment="0" applyProtection="0"/>
    <xf numFmtId="0" fontId="87" fillId="7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158" fillId="46" borderId="0" applyNumberFormat="0" applyBorder="0" applyAlignment="0" applyProtection="0"/>
    <xf numFmtId="0" fontId="159" fillId="46" borderId="0" applyNumberFormat="0" applyBorder="0" applyAlignment="0" applyProtection="0"/>
    <xf numFmtId="0" fontId="158" fillId="46" borderId="0" applyNumberFormat="0" applyBorder="0" applyAlignment="0" applyProtection="0"/>
    <xf numFmtId="0" fontId="159" fillId="4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8" borderId="0" applyNumberFormat="0" applyBorder="0" applyAlignment="0" applyProtection="0"/>
    <xf numFmtId="0" fontId="55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34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87" fillId="9" borderId="0" applyNumberFormat="0" applyBorder="0" applyAlignment="0" applyProtection="0"/>
    <xf numFmtId="0" fontId="9" fillId="9" borderId="0" applyNumberFormat="0" applyBorder="0" applyAlignment="0" applyProtection="0"/>
    <xf numFmtId="0" fontId="87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9" borderId="0" applyNumberFormat="0" applyBorder="0" applyAlignment="0" applyProtection="0"/>
    <xf numFmtId="0" fontId="55" fillId="9" borderId="0" applyNumberFormat="0" applyBorder="0" applyAlignment="0" applyProtection="0"/>
    <xf numFmtId="0" fontId="9" fillId="9" borderId="0" applyNumberFormat="0" applyBorder="0" applyAlignment="0" applyProtection="0"/>
    <xf numFmtId="0" fontId="87" fillId="9" borderId="0" applyNumberFormat="0" applyBorder="0" applyAlignment="0" applyProtection="0"/>
    <xf numFmtId="0" fontId="9" fillId="9" borderId="0" applyNumberFormat="0" applyBorder="0" applyAlignment="0" applyProtection="0"/>
    <xf numFmtId="0" fontId="87" fillId="9" borderId="0" applyNumberFormat="0" applyBorder="0" applyAlignment="0" applyProtection="0"/>
    <xf numFmtId="0" fontId="34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87" fillId="11" borderId="0" applyNumberFormat="0" applyBorder="0" applyAlignment="0" applyProtection="0"/>
    <xf numFmtId="0" fontId="9" fillId="11" borderId="0" applyNumberFormat="0" applyBorder="0" applyAlignment="0" applyProtection="0"/>
    <xf numFmtId="0" fontId="87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11" borderId="0" applyNumberFormat="0" applyBorder="0" applyAlignment="0" applyProtection="0"/>
    <xf numFmtId="0" fontId="55" fillId="11" borderId="0" applyNumberFormat="0" applyBorder="0" applyAlignment="0" applyProtection="0"/>
    <xf numFmtId="0" fontId="9" fillId="11" borderId="0" applyNumberFormat="0" applyBorder="0" applyAlignment="0" applyProtection="0"/>
    <xf numFmtId="0" fontId="87" fillId="11" borderId="0" applyNumberFormat="0" applyBorder="0" applyAlignment="0" applyProtection="0"/>
    <xf numFmtId="0" fontId="9" fillId="11" borderId="0" applyNumberFormat="0" applyBorder="0" applyAlignment="0" applyProtection="0"/>
    <xf numFmtId="0" fontId="87" fillId="11" borderId="0" applyNumberFormat="0" applyBorder="0" applyAlignment="0" applyProtection="0"/>
    <xf numFmtId="0" fontId="34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" borderId="0" applyNumberFormat="0" applyBorder="0" applyAlignment="0" applyProtection="0"/>
    <xf numFmtId="0" fontId="55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34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8" borderId="0" applyNumberFormat="0" applyBorder="0" applyAlignment="0" applyProtection="0"/>
    <xf numFmtId="0" fontId="55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34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87" fillId="12" borderId="0" applyNumberFormat="0" applyBorder="0" applyAlignment="0" applyProtection="0"/>
    <xf numFmtId="0" fontId="9" fillId="12" borderId="0" applyNumberFormat="0" applyBorder="0" applyAlignment="0" applyProtection="0"/>
    <xf numFmtId="0" fontId="87" fillId="12" borderId="0" applyNumberFormat="0" applyBorder="0" applyAlignment="0" applyProtection="0"/>
    <xf numFmtId="0" fontId="55" fillId="12" borderId="0" applyNumberFormat="0" applyBorder="0" applyAlignment="0" applyProtection="0"/>
    <xf numFmtId="0" fontId="34" fillId="12" borderId="0" applyNumberFormat="0" applyBorder="0" applyAlignment="0" applyProtection="0"/>
    <xf numFmtId="0" fontId="5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55" fillId="12" borderId="0" applyNumberFormat="0" applyBorder="0" applyAlignment="0" applyProtection="0"/>
    <xf numFmtId="0" fontId="34" fillId="12" borderId="0" applyNumberFormat="0" applyBorder="0" applyAlignment="0" applyProtection="0"/>
    <xf numFmtId="0" fontId="55" fillId="12" borderId="0" applyNumberFormat="0" applyBorder="0" applyAlignment="0" applyProtection="0"/>
    <xf numFmtId="0" fontId="9" fillId="12" borderId="0" applyNumberFormat="0" applyBorder="0" applyAlignment="0" applyProtection="0"/>
    <xf numFmtId="0" fontId="87" fillId="12" borderId="0" applyNumberFormat="0" applyBorder="0" applyAlignment="0" applyProtection="0"/>
    <xf numFmtId="0" fontId="9" fillId="12" borderId="0" applyNumberFormat="0" applyBorder="0" applyAlignment="0" applyProtection="0"/>
    <xf numFmtId="0" fontId="87" fillId="12" borderId="0" applyNumberFormat="0" applyBorder="0" applyAlignment="0" applyProtection="0"/>
    <xf numFmtId="0" fontId="34" fillId="1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59" fillId="51" borderId="0" applyNumberFormat="0" applyBorder="0" applyAlignment="0" applyProtection="0"/>
    <xf numFmtId="0" fontId="158" fillId="6" borderId="0" applyNumberFormat="0" applyBorder="0" applyAlignment="0" applyProtection="0"/>
    <xf numFmtId="0" fontId="159" fillId="6" borderId="0" applyNumberFormat="0" applyBorder="0" applyAlignment="0" applyProtection="0"/>
    <xf numFmtId="0" fontId="158" fillId="6" borderId="0" applyNumberFormat="0" applyBorder="0" applyAlignment="0" applyProtection="0"/>
    <xf numFmtId="0" fontId="159" fillId="6" borderId="0" applyNumberFormat="0" applyBorder="0" applyAlignment="0" applyProtection="0"/>
    <xf numFmtId="0" fontId="87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158" fillId="51" borderId="0" applyNumberFormat="0" applyBorder="0" applyAlignment="0" applyProtection="0"/>
    <xf numFmtId="0" fontId="159" fillId="51" borderId="0" applyNumberFormat="0" applyBorder="0" applyAlignment="0" applyProtection="0"/>
    <xf numFmtId="0" fontId="158" fillId="51" borderId="0" applyNumberFormat="0" applyBorder="0" applyAlignment="0" applyProtection="0"/>
    <xf numFmtId="0" fontId="159" fillId="5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59" fillId="52" borderId="0" applyNumberFormat="0" applyBorder="0" applyAlignment="0" applyProtection="0"/>
    <xf numFmtId="0" fontId="87" fillId="9" borderId="0" applyNumberFormat="0" applyBorder="0" applyAlignment="0" applyProtection="0"/>
    <xf numFmtId="0" fontId="9" fillId="9" borderId="0" applyNumberFormat="0" applyBorder="0" applyAlignment="0" applyProtection="0"/>
    <xf numFmtId="0" fontId="87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66" fillId="9" borderId="0" applyNumberFormat="0" applyBorder="0" applyAlignment="0" applyProtection="0"/>
    <xf numFmtId="0" fontId="132" fillId="9" borderId="0" applyNumberFormat="0" applyBorder="0" applyAlignment="0" applyProtection="0"/>
    <xf numFmtId="0" fontId="158" fillId="52" borderId="0" applyNumberFormat="0" applyBorder="0" applyAlignment="0" applyProtection="0"/>
    <xf numFmtId="0" fontId="159" fillId="52" borderId="0" applyNumberFormat="0" applyBorder="0" applyAlignment="0" applyProtection="0"/>
    <xf numFmtId="0" fontId="158" fillId="52" borderId="0" applyNumberFormat="0" applyBorder="0" applyAlignment="0" applyProtection="0"/>
    <xf numFmtId="0" fontId="159" fillId="52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59" fillId="56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87" fillId="11" borderId="0" applyNumberFormat="0" applyBorder="0" applyAlignment="0" applyProtection="0"/>
    <xf numFmtId="0" fontId="9" fillId="11" borderId="0" applyNumberFormat="0" applyBorder="0" applyAlignment="0" applyProtection="0"/>
    <xf numFmtId="0" fontId="87" fillId="11" borderId="0" applyNumberFormat="0" applyBorder="0" applyAlignment="0" applyProtection="0"/>
    <xf numFmtId="0" fontId="66" fillId="13" borderId="0" applyNumberFormat="0" applyBorder="0" applyAlignment="0" applyProtection="0"/>
    <xf numFmtId="0" fontId="132" fillId="13" borderId="0" applyNumberFormat="0" applyBorder="0" applyAlignment="0" applyProtection="0"/>
    <xf numFmtId="0" fontId="66" fillId="13" borderId="0" applyNumberFormat="0" applyBorder="0" applyAlignment="0" applyProtection="0"/>
    <xf numFmtId="0" fontId="132" fillId="13" borderId="0" applyNumberFormat="0" applyBorder="0" applyAlignment="0" applyProtection="0"/>
    <xf numFmtId="0" fontId="66" fillId="13" borderId="0" applyNumberFormat="0" applyBorder="0" applyAlignment="0" applyProtection="0"/>
    <xf numFmtId="0" fontId="132" fillId="13" borderId="0" applyNumberFormat="0" applyBorder="0" applyAlignment="0" applyProtection="0"/>
    <xf numFmtId="0" fontId="66" fillId="13" borderId="0" applyNumberFormat="0" applyBorder="0" applyAlignment="0" applyProtection="0"/>
    <xf numFmtId="0" fontId="132" fillId="13" borderId="0" applyNumberFormat="0" applyBorder="0" applyAlignment="0" applyProtection="0"/>
    <xf numFmtId="0" fontId="66" fillId="13" borderId="0" applyNumberFormat="0" applyBorder="0" applyAlignment="0" applyProtection="0"/>
    <xf numFmtId="0" fontId="132" fillId="13" borderId="0" applyNumberFormat="0" applyBorder="0" applyAlignment="0" applyProtection="0"/>
    <xf numFmtId="0" fontId="66" fillId="13" borderId="0" applyNumberFormat="0" applyBorder="0" applyAlignment="0" applyProtection="0"/>
    <xf numFmtId="0" fontId="132" fillId="13" borderId="0" applyNumberFormat="0" applyBorder="0" applyAlignment="0" applyProtection="0"/>
    <xf numFmtId="0" fontId="158" fillId="56" borderId="0" applyNumberFormat="0" applyBorder="0" applyAlignment="0" applyProtection="0"/>
    <xf numFmtId="0" fontId="159" fillId="56" borderId="0" applyNumberFormat="0" applyBorder="0" applyAlignment="0" applyProtection="0"/>
    <xf numFmtId="0" fontId="158" fillId="56" borderId="0" applyNumberFormat="0" applyBorder="0" applyAlignment="0" applyProtection="0"/>
    <xf numFmtId="0" fontId="159" fillId="5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59" fillId="53" borderId="0" applyNumberFormat="0" applyBorder="0" applyAlignment="0" applyProtection="0"/>
    <xf numFmtId="0" fontId="158" fillId="3" borderId="0" applyNumberFormat="0" applyBorder="0" applyAlignment="0" applyProtection="0"/>
    <xf numFmtId="0" fontId="159" fillId="3" borderId="0" applyNumberFormat="0" applyBorder="0" applyAlignment="0" applyProtection="0"/>
    <xf numFmtId="0" fontId="158" fillId="3" borderId="0" applyNumberFormat="0" applyBorder="0" applyAlignment="0" applyProtection="0"/>
    <xf numFmtId="0" fontId="159" fillId="3" borderId="0" applyNumberFormat="0" applyBorder="0" applyAlignment="0" applyProtection="0"/>
    <xf numFmtId="0" fontId="87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5" borderId="0" applyNumberFormat="0" applyBorder="0" applyAlignment="0" applyProtection="0"/>
    <xf numFmtId="0" fontId="66" fillId="3" borderId="0" applyNumberFormat="0" applyBorder="0" applyAlignment="0" applyProtection="0"/>
    <xf numFmtId="0" fontId="132" fillId="3" borderId="0" applyNumberFormat="0" applyBorder="0" applyAlignment="0" applyProtection="0"/>
    <xf numFmtId="0" fontId="66" fillId="3" borderId="0" applyNumberFormat="0" applyBorder="0" applyAlignment="0" applyProtection="0"/>
    <xf numFmtId="0" fontId="132" fillId="3" borderId="0" applyNumberFormat="0" applyBorder="0" applyAlignment="0" applyProtection="0"/>
    <xf numFmtId="0" fontId="66" fillId="3" borderId="0" applyNumberFormat="0" applyBorder="0" applyAlignment="0" applyProtection="0"/>
    <xf numFmtId="0" fontId="132" fillId="3" borderId="0" applyNumberFormat="0" applyBorder="0" applyAlignment="0" applyProtection="0"/>
    <xf numFmtId="0" fontId="66" fillId="3" borderId="0" applyNumberFormat="0" applyBorder="0" applyAlignment="0" applyProtection="0"/>
    <xf numFmtId="0" fontId="132" fillId="3" borderId="0" applyNumberFormat="0" applyBorder="0" applyAlignment="0" applyProtection="0"/>
    <xf numFmtId="0" fontId="66" fillId="3" borderId="0" applyNumberFormat="0" applyBorder="0" applyAlignment="0" applyProtection="0"/>
    <xf numFmtId="0" fontId="132" fillId="3" borderId="0" applyNumberFormat="0" applyBorder="0" applyAlignment="0" applyProtection="0"/>
    <xf numFmtId="0" fontId="66" fillId="3" borderId="0" applyNumberFormat="0" applyBorder="0" applyAlignment="0" applyProtection="0"/>
    <xf numFmtId="0" fontId="132" fillId="3" borderId="0" applyNumberFormat="0" applyBorder="0" applyAlignment="0" applyProtection="0"/>
    <xf numFmtId="0" fontId="158" fillId="53" borderId="0" applyNumberFormat="0" applyBorder="0" applyAlignment="0" applyProtection="0"/>
    <xf numFmtId="0" fontId="159" fillId="53" borderId="0" applyNumberFormat="0" applyBorder="0" applyAlignment="0" applyProtection="0"/>
    <xf numFmtId="0" fontId="158" fillId="53" borderId="0" applyNumberFormat="0" applyBorder="0" applyAlignment="0" applyProtection="0"/>
    <xf numFmtId="0" fontId="159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59" fillId="54" borderId="0" applyNumberFormat="0" applyBorder="0" applyAlignment="0" applyProtection="0"/>
    <xf numFmtId="0" fontId="158" fillId="6" borderId="0" applyNumberFormat="0" applyBorder="0" applyAlignment="0" applyProtection="0"/>
    <xf numFmtId="0" fontId="159" fillId="6" borderId="0" applyNumberFormat="0" applyBorder="0" applyAlignment="0" applyProtection="0"/>
    <xf numFmtId="0" fontId="158" fillId="6" borderId="0" applyNumberFormat="0" applyBorder="0" applyAlignment="0" applyProtection="0"/>
    <xf numFmtId="0" fontId="159" fillId="6" borderId="0" applyNumberFormat="0" applyBorder="0" applyAlignment="0" applyProtection="0"/>
    <xf numFmtId="0" fontId="87" fillId="8" borderId="0" applyNumberFormat="0" applyBorder="0" applyAlignment="0" applyProtection="0"/>
    <xf numFmtId="0" fontId="9" fillId="8" borderId="0" applyNumberFormat="0" applyBorder="0" applyAlignment="0" applyProtection="0"/>
    <xf numFmtId="0" fontId="87" fillId="8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6" borderId="0" applyNumberFormat="0" applyBorder="0" applyAlignment="0" applyProtection="0"/>
    <xf numFmtId="0" fontId="158" fillId="54" borderId="0" applyNumberFormat="0" applyBorder="0" applyAlignment="0" applyProtection="0"/>
    <xf numFmtId="0" fontId="159" fillId="54" borderId="0" applyNumberFormat="0" applyBorder="0" applyAlignment="0" applyProtection="0"/>
    <xf numFmtId="0" fontId="158" fillId="54" borderId="0" applyNumberFormat="0" applyBorder="0" applyAlignment="0" applyProtection="0"/>
    <xf numFmtId="0" fontId="159" fillId="5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59" fillId="55" borderId="0" applyNumberFormat="0" applyBorder="0" applyAlignment="0" applyProtection="0"/>
    <xf numFmtId="0" fontId="158" fillId="10" borderId="0" applyNumberFormat="0" applyBorder="0" applyAlignment="0" applyProtection="0"/>
    <xf numFmtId="0" fontId="159" fillId="10" borderId="0" applyNumberFormat="0" applyBorder="0" applyAlignment="0" applyProtection="0"/>
    <xf numFmtId="0" fontId="158" fillId="10" borderId="0" applyNumberFormat="0" applyBorder="0" applyAlignment="0" applyProtection="0"/>
    <xf numFmtId="0" fontId="159" fillId="10" borderId="0" applyNumberFormat="0" applyBorder="0" applyAlignment="0" applyProtection="0"/>
    <xf numFmtId="0" fontId="87" fillId="12" borderId="0" applyNumberFormat="0" applyBorder="0" applyAlignment="0" applyProtection="0"/>
    <xf numFmtId="0" fontId="9" fillId="12" borderId="0" applyNumberFormat="0" applyBorder="0" applyAlignment="0" applyProtection="0"/>
    <xf numFmtId="0" fontId="87" fillId="12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66" fillId="10" borderId="0" applyNumberFormat="0" applyBorder="0" applyAlignment="0" applyProtection="0"/>
    <xf numFmtId="0" fontId="132" fillId="10" borderId="0" applyNumberFormat="0" applyBorder="0" applyAlignment="0" applyProtection="0"/>
    <xf numFmtId="0" fontId="158" fillId="55" borderId="0" applyNumberFormat="0" applyBorder="0" applyAlignment="0" applyProtection="0"/>
    <xf numFmtId="0" fontId="159" fillId="55" borderId="0" applyNumberFormat="0" applyBorder="0" applyAlignment="0" applyProtection="0"/>
    <xf numFmtId="0" fontId="158" fillId="55" borderId="0" applyNumberFormat="0" applyBorder="0" applyAlignment="0" applyProtection="0"/>
    <xf numFmtId="0" fontId="159" fillId="5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88" fillId="14" borderId="0" applyNumberFormat="0" applyBorder="0" applyAlignment="0" applyProtection="0"/>
    <xf numFmtId="0" fontId="10" fillId="14" borderId="0" applyNumberFormat="0" applyBorder="0" applyAlignment="0" applyProtection="0"/>
    <xf numFmtId="0" fontId="88" fillId="14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108" fillId="14" borderId="0" applyNumberFormat="0" applyBorder="0" applyAlignment="0" applyProtection="0"/>
    <xf numFmtId="0" fontId="10" fillId="14" borderId="0" applyNumberFormat="0" applyBorder="0" applyAlignment="0" applyProtection="0"/>
    <xf numFmtId="0" fontId="88" fillId="14" borderId="0" applyNumberFormat="0" applyBorder="0" applyAlignment="0" applyProtection="0"/>
    <xf numFmtId="0" fontId="10" fillId="14" borderId="0" applyNumberFormat="0" applyBorder="0" applyAlignment="0" applyProtection="0"/>
    <xf numFmtId="0" fontId="88" fillId="14" borderId="0" applyNumberFormat="0" applyBorder="0" applyAlignment="0" applyProtection="0"/>
    <xf numFmtId="0" fontId="35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88" fillId="9" borderId="0" applyNumberFormat="0" applyBorder="0" applyAlignment="0" applyProtection="0"/>
    <xf numFmtId="0" fontId="10" fillId="9" borderId="0" applyNumberFormat="0" applyBorder="0" applyAlignment="0" applyProtection="0"/>
    <xf numFmtId="0" fontId="88" fillId="9" borderId="0" applyNumberFormat="0" applyBorder="0" applyAlignment="0" applyProtection="0"/>
    <xf numFmtId="0" fontId="108" fillId="9" borderId="0" applyNumberFormat="0" applyBorder="0" applyAlignment="0" applyProtection="0"/>
    <xf numFmtId="0" fontId="35" fillId="9" borderId="0" applyNumberFormat="0" applyBorder="0" applyAlignment="0" applyProtection="0"/>
    <xf numFmtId="0" fontId="108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08" fillId="9" borderId="0" applyNumberFormat="0" applyBorder="0" applyAlignment="0" applyProtection="0"/>
    <xf numFmtId="0" fontId="35" fillId="9" borderId="0" applyNumberFormat="0" applyBorder="0" applyAlignment="0" applyProtection="0"/>
    <xf numFmtId="0" fontId="108" fillId="9" borderId="0" applyNumberFormat="0" applyBorder="0" applyAlignment="0" applyProtection="0"/>
    <xf numFmtId="0" fontId="10" fillId="9" borderId="0" applyNumberFormat="0" applyBorder="0" applyAlignment="0" applyProtection="0"/>
    <xf numFmtId="0" fontId="88" fillId="9" borderId="0" applyNumberFormat="0" applyBorder="0" applyAlignment="0" applyProtection="0"/>
    <xf numFmtId="0" fontId="10" fillId="9" borderId="0" applyNumberFormat="0" applyBorder="0" applyAlignment="0" applyProtection="0"/>
    <xf numFmtId="0" fontId="88" fillId="9" borderId="0" applyNumberFormat="0" applyBorder="0" applyAlignment="0" applyProtection="0"/>
    <xf numFmtId="0" fontId="35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88" fillId="11" borderId="0" applyNumberFormat="0" applyBorder="0" applyAlignment="0" applyProtection="0"/>
    <xf numFmtId="0" fontId="10" fillId="11" borderId="0" applyNumberFormat="0" applyBorder="0" applyAlignment="0" applyProtection="0"/>
    <xf numFmtId="0" fontId="88" fillId="11" borderId="0" applyNumberFormat="0" applyBorder="0" applyAlignment="0" applyProtection="0"/>
    <xf numFmtId="0" fontId="108" fillId="11" borderId="0" applyNumberFormat="0" applyBorder="0" applyAlignment="0" applyProtection="0"/>
    <xf numFmtId="0" fontId="35" fillId="11" borderId="0" applyNumberFormat="0" applyBorder="0" applyAlignment="0" applyProtection="0"/>
    <xf numFmtId="0" fontId="108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08" fillId="11" borderId="0" applyNumberFormat="0" applyBorder="0" applyAlignment="0" applyProtection="0"/>
    <xf numFmtId="0" fontId="35" fillId="11" borderId="0" applyNumberFormat="0" applyBorder="0" applyAlignment="0" applyProtection="0"/>
    <xf numFmtId="0" fontId="108" fillId="11" borderId="0" applyNumberFormat="0" applyBorder="0" applyAlignment="0" applyProtection="0"/>
    <xf numFmtId="0" fontId="10" fillId="11" borderId="0" applyNumberFormat="0" applyBorder="0" applyAlignment="0" applyProtection="0"/>
    <xf numFmtId="0" fontId="88" fillId="11" borderId="0" applyNumberFormat="0" applyBorder="0" applyAlignment="0" applyProtection="0"/>
    <xf numFmtId="0" fontId="10" fillId="11" borderId="0" applyNumberFormat="0" applyBorder="0" applyAlignment="0" applyProtection="0"/>
    <xf numFmtId="0" fontId="88" fillId="11" borderId="0" applyNumberFormat="0" applyBorder="0" applyAlignment="0" applyProtection="0"/>
    <xf numFmtId="0" fontId="35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35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35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88" fillId="17" borderId="0" applyNumberFormat="0" applyBorder="0" applyAlignment="0" applyProtection="0"/>
    <xf numFmtId="0" fontId="10" fillId="17" borderId="0" applyNumberFormat="0" applyBorder="0" applyAlignment="0" applyProtection="0"/>
    <xf numFmtId="0" fontId="88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10" fillId="17" borderId="0" applyNumberFormat="0" applyBorder="0" applyAlignment="0" applyProtection="0"/>
    <xf numFmtId="0" fontId="88" fillId="17" borderId="0" applyNumberFormat="0" applyBorder="0" applyAlignment="0" applyProtection="0"/>
    <xf numFmtId="0" fontId="10" fillId="17" borderId="0" applyNumberFormat="0" applyBorder="0" applyAlignment="0" applyProtection="0"/>
    <xf numFmtId="0" fontId="88" fillId="17" borderId="0" applyNumberFormat="0" applyBorder="0" applyAlignment="0" applyProtection="0"/>
    <xf numFmtId="0" fontId="35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61" fillId="57" borderId="0" applyNumberFormat="0" applyBorder="0" applyAlignment="0" applyProtection="0"/>
    <xf numFmtId="0" fontId="160" fillId="6" borderId="0" applyNumberFormat="0" applyBorder="0" applyAlignment="0" applyProtection="0"/>
    <xf numFmtId="0" fontId="161" fillId="6" borderId="0" applyNumberFormat="0" applyBorder="0" applyAlignment="0" applyProtection="0"/>
    <xf numFmtId="0" fontId="160" fillId="6" borderId="0" applyNumberFormat="0" applyBorder="0" applyAlignment="0" applyProtection="0"/>
    <xf numFmtId="0" fontId="161" fillId="6" borderId="0" applyNumberFormat="0" applyBorder="0" applyAlignment="0" applyProtection="0"/>
    <xf numFmtId="0" fontId="88" fillId="14" borderId="0" applyNumberFormat="0" applyBorder="0" applyAlignment="0" applyProtection="0"/>
    <xf numFmtId="0" fontId="10" fillId="14" borderId="0" applyNumberFormat="0" applyBorder="0" applyAlignment="0" applyProtection="0"/>
    <xf numFmtId="0" fontId="88" fillId="14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160" fillId="57" borderId="0" applyNumberFormat="0" applyBorder="0" applyAlignment="0" applyProtection="0"/>
    <xf numFmtId="0" fontId="161" fillId="57" borderId="0" applyNumberFormat="0" applyBorder="0" applyAlignment="0" applyProtection="0"/>
    <xf numFmtId="0" fontId="160" fillId="57" borderId="0" applyNumberFormat="0" applyBorder="0" applyAlignment="0" applyProtection="0"/>
    <xf numFmtId="0" fontId="161" fillId="5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61" fillId="58" borderId="0" applyNumberFormat="0" applyBorder="0" applyAlignment="0" applyProtection="0"/>
    <xf numFmtId="0" fontId="160" fillId="18" borderId="0" applyNumberFormat="0" applyBorder="0" applyAlignment="0" applyProtection="0"/>
    <xf numFmtId="0" fontId="161" fillId="18" borderId="0" applyNumberFormat="0" applyBorder="0" applyAlignment="0" applyProtection="0"/>
    <xf numFmtId="0" fontId="160" fillId="18" borderId="0" applyNumberFormat="0" applyBorder="0" applyAlignment="0" applyProtection="0"/>
    <xf numFmtId="0" fontId="161" fillId="18" borderId="0" applyNumberFormat="0" applyBorder="0" applyAlignment="0" applyProtection="0"/>
    <xf numFmtId="0" fontId="88" fillId="9" borderId="0" applyNumberFormat="0" applyBorder="0" applyAlignment="0" applyProtection="0"/>
    <xf numFmtId="0" fontId="10" fillId="9" borderId="0" applyNumberFormat="0" applyBorder="0" applyAlignment="0" applyProtection="0"/>
    <xf numFmtId="0" fontId="88" fillId="9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160" fillId="58" borderId="0" applyNumberFormat="0" applyBorder="0" applyAlignment="0" applyProtection="0"/>
    <xf numFmtId="0" fontId="161" fillId="58" borderId="0" applyNumberFormat="0" applyBorder="0" applyAlignment="0" applyProtection="0"/>
    <xf numFmtId="0" fontId="160" fillId="58" borderId="0" applyNumberFormat="0" applyBorder="0" applyAlignment="0" applyProtection="0"/>
    <xf numFmtId="0" fontId="161" fillId="5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61" fillId="60" borderId="0" applyNumberFormat="0" applyBorder="0" applyAlignment="0" applyProtection="0"/>
    <xf numFmtId="0" fontId="160" fillId="12" borderId="0" applyNumberFormat="0" applyBorder="0" applyAlignment="0" applyProtection="0"/>
    <xf numFmtId="0" fontId="161" fillId="12" borderId="0" applyNumberFormat="0" applyBorder="0" applyAlignment="0" applyProtection="0"/>
    <xf numFmtId="0" fontId="160" fillId="12" borderId="0" applyNumberFormat="0" applyBorder="0" applyAlignment="0" applyProtection="0"/>
    <xf numFmtId="0" fontId="161" fillId="12" borderId="0" applyNumberFormat="0" applyBorder="0" applyAlignment="0" applyProtection="0"/>
    <xf numFmtId="0" fontId="88" fillId="11" borderId="0" applyNumberFormat="0" applyBorder="0" applyAlignment="0" applyProtection="0"/>
    <xf numFmtId="0" fontId="10" fillId="11" borderId="0" applyNumberFormat="0" applyBorder="0" applyAlignment="0" applyProtection="0"/>
    <xf numFmtId="0" fontId="88" fillId="11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160" fillId="60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1" fillId="60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61" fillId="61" borderId="0" applyNumberFormat="0" applyBorder="0" applyAlignment="0" applyProtection="0"/>
    <xf numFmtId="0" fontId="160" fillId="3" borderId="0" applyNumberFormat="0" applyBorder="0" applyAlignment="0" applyProtection="0"/>
    <xf numFmtId="0" fontId="161" fillId="3" borderId="0" applyNumberFormat="0" applyBorder="0" applyAlignment="0" applyProtection="0"/>
    <xf numFmtId="0" fontId="160" fillId="3" borderId="0" applyNumberFormat="0" applyBorder="0" applyAlignment="0" applyProtection="0"/>
    <xf numFmtId="0" fontId="161" fillId="3" borderId="0" applyNumberFormat="0" applyBorder="0" applyAlignment="0" applyProtection="0"/>
    <xf numFmtId="0" fontId="88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67" fillId="3" borderId="0" applyNumberFormat="0" applyBorder="0" applyAlignment="0" applyProtection="0"/>
    <xf numFmtId="0" fontId="133" fillId="3" borderId="0" applyNumberFormat="0" applyBorder="0" applyAlignment="0" applyProtection="0"/>
    <xf numFmtId="0" fontId="67" fillId="3" borderId="0" applyNumberFormat="0" applyBorder="0" applyAlignment="0" applyProtection="0"/>
    <xf numFmtId="0" fontId="133" fillId="3" borderId="0" applyNumberFormat="0" applyBorder="0" applyAlignment="0" applyProtection="0"/>
    <xf numFmtId="0" fontId="67" fillId="3" borderId="0" applyNumberFormat="0" applyBorder="0" applyAlignment="0" applyProtection="0"/>
    <xf numFmtId="0" fontId="133" fillId="3" borderId="0" applyNumberFormat="0" applyBorder="0" applyAlignment="0" applyProtection="0"/>
    <xf numFmtId="0" fontId="67" fillId="3" borderId="0" applyNumberFormat="0" applyBorder="0" applyAlignment="0" applyProtection="0"/>
    <xf numFmtId="0" fontId="133" fillId="3" borderId="0" applyNumberFormat="0" applyBorder="0" applyAlignment="0" applyProtection="0"/>
    <xf numFmtId="0" fontId="67" fillId="3" borderId="0" applyNumberFormat="0" applyBorder="0" applyAlignment="0" applyProtection="0"/>
    <xf numFmtId="0" fontId="133" fillId="3" borderId="0" applyNumberFormat="0" applyBorder="0" applyAlignment="0" applyProtection="0"/>
    <xf numFmtId="0" fontId="67" fillId="3" borderId="0" applyNumberFormat="0" applyBorder="0" applyAlignment="0" applyProtection="0"/>
    <xf numFmtId="0" fontId="133" fillId="3" borderId="0" applyNumberFormat="0" applyBorder="0" applyAlignment="0" applyProtection="0"/>
    <xf numFmtId="0" fontId="160" fillId="61" borderId="0" applyNumberFormat="0" applyBorder="0" applyAlignment="0" applyProtection="0"/>
    <xf numFmtId="0" fontId="161" fillId="61" borderId="0" applyNumberFormat="0" applyBorder="0" applyAlignment="0" applyProtection="0"/>
    <xf numFmtId="0" fontId="160" fillId="61" borderId="0" applyNumberFormat="0" applyBorder="0" applyAlignment="0" applyProtection="0"/>
    <xf numFmtId="0" fontId="161" fillId="6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61" fillId="59" borderId="0" applyNumberFormat="0" applyBorder="0" applyAlignment="0" applyProtection="0"/>
    <xf numFmtId="0" fontId="160" fillId="6" borderId="0" applyNumberFormat="0" applyBorder="0" applyAlignment="0" applyProtection="0"/>
    <xf numFmtId="0" fontId="161" fillId="6" borderId="0" applyNumberFormat="0" applyBorder="0" applyAlignment="0" applyProtection="0"/>
    <xf numFmtId="0" fontId="160" fillId="6" borderId="0" applyNumberFormat="0" applyBorder="0" applyAlignment="0" applyProtection="0"/>
    <xf numFmtId="0" fontId="161" fillId="6" borderId="0" applyNumberFormat="0" applyBorder="0" applyAlignment="0" applyProtection="0"/>
    <xf numFmtId="0" fontId="88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67" fillId="6" borderId="0" applyNumberFormat="0" applyBorder="0" applyAlignment="0" applyProtection="0"/>
    <xf numFmtId="0" fontId="133" fillId="6" borderId="0" applyNumberFormat="0" applyBorder="0" applyAlignment="0" applyProtection="0"/>
    <xf numFmtId="0" fontId="160" fillId="59" borderId="0" applyNumberFormat="0" applyBorder="0" applyAlignment="0" applyProtection="0"/>
    <xf numFmtId="0" fontId="161" fillId="59" borderId="0" applyNumberFormat="0" applyBorder="0" applyAlignment="0" applyProtection="0"/>
    <xf numFmtId="0" fontId="160" fillId="59" borderId="0" applyNumberFormat="0" applyBorder="0" applyAlignment="0" applyProtection="0"/>
    <xf numFmtId="0" fontId="161" fillId="59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61" fillId="62" borderId="0" applyNumberFormat="0" applyBorder="0" applyAlignment="0" applyProtection="0"/>
    <xf numFmtId="0" fontId="160" fillId="9" borderId="0" applyNumberFormat="0" applyBorder="0" applyAlignment="0" applyProtection="0"/>
    <xf numFmtId="0" fontId="161" fillId="9" borderId="0" applyNumberFormat="0" applyBorder="0" applyAlignment="0" applyProtection="0"/>
    <xf numFmtId="0" fontId="160" fillId="9" borderId="0" applyNumberFormat="0" applyBorder="0" applyAlignment="0" applyProtection="0"/>
    <xf numFmtId="0" fontId="161" fillId="9" borderId="0" applyNumberFormat="0" applyBorder="0" applyAlignment="0" applyProtection="0"/>
    <xf numFmtId="0" fontId="88" fillId="17" borderId="0" applyNumberFormat="0" applyBorder="0" applyAlignment="0" applyProtection="0"/>
    <xf numFmtId="0" fontId="10" fillId="17" borderId="0" applyNumberFormat="0" applyBorder="0" applyAlignment="0" applyProtection="0"/>
    <xf numFmtId="0" fontId="88" fillId="17" borderId="0" applyNumberFormat="0" applyBorder="0" applyAlignment="0" applyProtection="0"/>
    <xf numFmtId="0" fontId="67" fillId="9" borderId="0" applyNumberFormat="0" applyBorder="0" applyAlignment="0" applyProtection="0"/>
    <xf numFmtId="0" fontId="133" fillId="9" borderId="0" applyNumberFormat="0" applyBorder="0" applyAlignment="0" applyProtection="0"/>
    <xf numFmtId="0" fontId="67" fillId="9" borderId="0" applyNumberFormat="0" applyBorder="0" applyAlignment="0" applyProtection="0"/>
    <xf numFmtId="0" fontId="133" fillId="9" borderId="0" applyNumberFormat="0" applyBorder="0" applyAlignment="0" applyProtection="0"/>
    <xf numFmtId="0" fontId="67" fillId="9" borderId="0" applyNumberFormat="0" applyBorder="0" applyAlignment="0" applyProtection="0"/>
    <xf numFmtId="0" fontId="133" fillId="9" borderId="0" applyNumberFormat="0" applyBorder="0" applyAlignment="0" applyProtection="0"/>
    <xf numFmtId="0" fontId="67" fillId="9" borderId="0" applyNumberFormat="0" applyBorder="0" applyAlignment="0" applyProtection="0"/>
    <xf numFmtId="0" fontId="133" fillId="9" borderId="0" applyNumberFormat="0" applyBorder="0" applyAlignment="0" applyProtection="0"/>
    <xf numFmtId="0" fontId="67" fillId="9" borderId="0" applyNumberFormat="0" applyBorder="0" applyAlignment="0" applyProtection="0"/>
    <xf numFmtId="0" fontId="133" fillId="9" borderId="0" applyNumberFormat="0" applyBorder="0" applyAlignment="0" applyProtection="0"/>
    <xf numFmtId="0" fontId="67" fillId="9" borderId="0" applyNumberFormat="0" applyBorder="0" applyAlignment="0" applyProtection="0"/>
    <xf numFmtId="0" fontId="133" fillId="9" borderId="0" applyNumberFormat="0" applyBorder="0" applyAlignment="0" applyProtection="0"/>
    <xf numFmtId="0" fontId="160" fillId="62" borderId="0" applyNumberFormat="0" applyBorder="0" applyAlignment="0" applyProtection="0"/>
    <xf numFmtId="0" fontId="161" fillId="62" borderId="0" applyNumberFormat="0" applyBorder="0" applyAlignment="0" applyProtection="0"/>
    <xf numFmtId="0" fontId="160" fillId="62" borderId="0" applyNumberFormat="0" applyBorder="0" applyAlignment="0" applyProtection="0"/>
    <xf numFmtId="0" fontId="161" fillId="62" borderId="0" applyNumberFormat="0" applyBorder="0" applyAlignment="0" applyProtection="0"/>
    <xf numFmtId="169" fontId="30" fillId="0" borderId="0"/>
    <xf numFmtId="169" fontId="106" fillId="0" borderId="0"/>
    <xf numFmtId="169" fontId="30" fillId="0" borderId="0"/>
    <xf numFmtId="169" fontId="106" fillId="0" borderId="0"/>
    <xf numFmtId="0" fontId="10" fillId="19" borderId="0" applyNumberFormat="0" applyBorder="0" applyAlignment="0" applyProtection="0"/>
    <xf numFmtId="0" fontId="9" fillId="20" borderId="0" applyNumberFormat="0" applyBorder="0" applyAlignment="0" applyProtection="0"/>
    <xf numFmtId="0" fontId="87" fillId="20" borderId="0" applyNumberFormat="0" applyBorder="0" applyAlignment="0" applyProtection="0"/>
    <xf numFmtId="0" fontId="9" fillId="20" borderId="0" applyNumberFormat="0" applyBorder="0" applyAlignment="0" applyProtection="0"/>
    <xf numFmtId="0" fontId="87" fillId="20" borderId="0" applyNumberFormat="0" applyBorder="0" applyAlignment="0" applyProtection="0"/>
    <xf numFmtId="0" fontId="9" fillId="20" borderId="0" applyNumberFormat="0" applyBorder="0" applyAlignment="0" applyProtection="0"/>
    <xf numFmtId="0" fontId="87" fillId="20" borderId="0" applyNumberFormat="0" applyBorder="0" applyAlignment="0" applyProtection="0"/>
    <xf numFmtId="0" fontId="9" fillId="20" borderId="0" applyNumberFormat="0" applyBorder="0" applyAlignment="0" applyProtection="0"/>
    <xf numFmtId="0" fontId="87" fillId="20" borderId="0" applyNumberFormat="0" applyBorder="0" applyAlignment="0" applyProtection="0"/>
    <xf numFmtId="0" fontId="10" fillId="21" borderId="0" applyNumberFormat="0" applyBorder="0" applyAlignment="0" applyProtection="0"/>
    <xf numFmtId="0" fontId="88" fillId="21" borderId="0" applyNumberFormat="0" applyBorder="0" applyAlignment="0" applyProtection="0"/>
    <xf numFmtId="0" fontId="10" fillId="21" borderId="0" applyNumberFormat="0" applyBorder="0" applyAlignment="0" applyProtection="0"/>
    <xf numFmtId="0" fontId="88" fillId="21" borderId="0" applyNumberFormat="0" applyBorder="0" applyAlignment="0" applyProtection="0"/>
    <xf numFmtId="0" fontId="10" fillId="19" borderId="0" applyNumberFormat="0" applyBorder="0" applyAlignment="0" applyProtection="0"/>
    <xf numFmtId="0" fontId="161" fillId="63" borderId="0" applyNumberFormat="0" applyBorder="0" applyAlignment="0" applyProtection="0"/>
    <xf numFmtId="0" fontId="160" fillId="22" borderId="0" applyNumberFormat="0" applyBorder="0" applyAlignment="0" applyProtection="0"/>
    <xf numFmtId="0" fontId="161" fillId="22" borderId="0" applyNumberFormat="0" applyBorder="0" applyAlignment="0" applyProtection="0"/>
    <xf numFmtId="0" fontId="160" fillId="22" borderId="0" applyNumberFormat="0" applyBorder="0" applyAlignment="0" applyProtection="0"/>
    <xf numFmtId="0" fontId="161" fillId="22" borderId="0" applyNumberFormat="0" applyBorder="0" applyAlignment="0" applyProtection="0"/>
    <xf numFmtId="0" fontId="10" fillId="23" borderId="0" applyNumberFormat="0" applyBorder="0" applyAlignment="0" applyProtection="0"/>
    <xf numFmtId="0" fontId="88" fillId="23" borderId="0" applyNumberFormat="0" applyBorder="0" applyAlignment="0" applyProtection="0"/>
    <xf numFmtId="0" fontId="10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19" borderId="0" applyNumberFormat="0" applyBorder="0" applyAlignment="0" applyProtection="0"/>
    <xf numFmtId="0" fontId="10" fillId="19" borderId="0" applyNumberFormat="0" applyBorder="0" applyAlignment="0" applyProtection="0"/>
    <xf numFmtId="0" fontId="88" fillId="19" borderId="0" applyNumberFormat="0" applyBorder="0" applyAlignment="0" applyProtection="0"/>
    <xf numFmtId="0" fontId="67" fillId="22" borderId="0" applyNumberFormat="0" applyBorder="0" applyAlignment="0" applyProtection="0"/>
    <xf numFmtId="0" fontId="133" fillId="22" borderId="0" applyNumberFormat="0" applyBorder="0" applyAlignment="0" applyProtection="0"/>
    <xf numFmtId="0" fontId="67" fillId="22" borderId="0" applyNumberFormat="0" applyBorder="0" applyAlignment="0" applyProtection="0"/>
    <xf numFmtId="0" fontId="133" fillId="22" borderId="0" applyNumberFormat="0" applyBorder="0" applyAlignment="0" applyProtection="0"/>
    <xf numFmtId="0" fontId="67" fillId="22" borderId="0" applyNumberFormat="0" applyBorder="0" applyAlignment="0" applyProtection="0"/>
    <xf numFmtId="0" fontId="133" fillId="22" borderId="0" applyNumberFormat="0" applyBorder="0" applyAlignment="0" applyProtection="0"/>
    <xf numFmtId="0" fontId="67" fillId="22" borderId="0" applyNumberFormat="0" applyBorder="0" applyAlignment="0" applyProtection="0"/>
    <xf numFmtId="0" fontId="133" fillId="22" borderId="0" applyNumberFormat="0" applyBorder="0" applyAlignment="0" applyProtection="0"/>
    <xf numFmtId="0" fontId="67" fillId="22" borderId="0" applyNumberFormat="0" applyBorder="0" applyAlignment="0" applyProtection="0"/>
    <xf numFmtId="0" fontId="133" fillId="22" borderId="0" applyNumberFormat="0" applyBorder="0" applyAlignment="0" applyProtection="0"/>
    <xf numFmtId="0" fontId="67" fillId="22" borderId="0" applyNumberFormat="0" applyBorder="0" applyAlignment="0" applyProtection="0"/>
    <xf numFmtId="0" fontId="133" fillId="22" borderId="0" applyNumberFormat="0" applyBorder="0" applyAlignment="0" applyProtection="0"/>
    <xf numFmtId="0" fontId="88" fillId="19" borderId="0" applyNumberFormat="0" applyBorder="0" applyAlignment="0" applyProtection="0"/>
    <xf numFmtId="0" fontId="10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10" fillId="24" borderId="0" applyNumberFormat="0" applyBorder="0" applyAlignment="0" applyProtection="0"/>
    <xf numFmtId="0" fontId="9" fillId="25" borderId="0" applyNumberFormat="0" applyBorder="0" applyAlignment="0" applyProtection="0"/>
    <xf numFmtId="0" fontId="87" fillId="25" borderId="0" applyNumberFormat="0" applyBorder="0" applyAlignment="0" applyProtection="0"/>
    <xf numFmtId="0" fontId="9" fillId="25" borderId="0" applyNumberFormat="0" applyBorder="0" applyAlignment="0" applyProtection="0"/>
    <xf numFmtId="0" fontId="87" fillId="25" borderId="0" applyNumberFormat="0" applyBorder="0" applyAlignment="0" applyProtection="0"/>
    <xf numFmtId="0" fontId="9" fillId="26" borderId="0" applyNumberFormat="0" applyBorder="0" applyAlignment="0" applyProtection="0"/>
    <xf numFmtId="0" fontId="87" fillId="26" borderId="0" applyNumberFormat="0" applyBorder="0" applyAlignment="0" applyProtection="0"/>
    <xf numFmtId="0" fontId="9" fillId="26" borderId="0" applyNumberFormat="0" applyBorder="0" applyAlignment="0" applyProtection="0"/>
    <xf numFmtId="0" fontId="87" fillId="26" borderId="0" applyNumberFormat="0" applyBorder="0" applyAlignment="0" applyProtection="0"/>
    <xf numFmtId="0" fontId="10" fillId="27" borderId="0" applyNumberFormat="0" applyBorder="0" applyAlignment="0" applyProtection="0"/>
    <xf numFmtId="0" fontId="88" fillId="27" borderId="0" applyNumberFormat="0" applyBorder="0" applyAlignment="0" applyProtection="0"/>
    <xf numFmtId="0" fontId="10" fillId="27" borderId="0" applyNumberFormat="0" applyBorder="0" applyAlignment="0" applyProtection="0"/>
    <xf numFmtId="0" fontId="88" fillId="27" borderId="0" applyNumberFormat="0" applyBorder="0" applyAlignment="0" applyProtection="0"/>
    <xf numFmtId="0" fontId="10" fillId="24" borderId="0" applyNumberFormat="0" applyBorder="0" applyAlignment="0" applyProtection="0"/>
    <xf numFmtId="0" fontId="161" fillId="64" borderId="0" applyNumberFormat="0" applyBorder="0" applyAlignment="0" applyProtection="0"/>
    <xf numFmtId="0" fontId="160" fillId="18" borderId="0" applyNumberFormat="0" applyBorder="0" applyAlignment="0" applyProtection="0"/>
    <xf numFmtId="0" fontId="161" fillId="18" borderId="0" applyNumberFormat="0" applyBorder="0" applyAlignment="0" applyProtection="0"/>
    <xf numFmtId="0" fontId="160" fillId="18" borderId="0" applyNumberFormat="0" applyBorder="0" applyAlignment="0" applyProtection="0"/>
    <xf numFmtId="0" fontId="161" fillId="18" borderId="0" applyNumberFormat="0" applyBorder="0" applyAlignment="0" applyProtection="0"/>
    <xf numFmtId="0" fontId="10" fillId="28" borderId="0" applyNumberFormat="0" applyBorder="0" applyAlignment="0" applyProtection="0"/>
    <xf numFmtId="0" fontId="88" fillId="28" borderId="0" applyNumberFormat="0" applyBorder="0" applyAlignment="0" applyProtection="0"/>
    <xf numFmtId="0" fontId="10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4" borderId="0" applyNumberFormat="0" applyBorder="0" applyAlignment="0" applyProtection="0"/>
    <xf numFmtId="0" fontId="10" fillId="24" borderId="0" applyNumberFormat="0" applyBorder="0" applyAlignment="0" applyProtection="0"/>
    <xf numFmtId="0" fontId="88" fillId="24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67" fillId="18" borderId="0" applyNumberFormat="0" applyBorder="0" applyAlignment="0" applyProtection="0"/>
    <xf numFmtId="0" fontId="133" fillId="18" borderId="0" applyNumberFormat="0" applyBorder="0" applyAlignment="0" applyProtection="0"/>
    <xf numFmtId="0" fontId="88" fillId="24" borderId="0" applyNumberFormat="0" applyBorder="0" applyAlignment="0" applyProtection="0"/>
    <xf numFmtId="0" fontId="10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88" fillId="24" borderId="0" applyNumberFormat="0" applyBorder="0" applyAlignment="0" applyProtection="0"/>
    <xf numFmtId="0" fontId="10" fillId="29" borderId="0" applyNumberFormat="0" applyBorder="0" applyAlignment="0" applyProtection="0"/>
    <xf numFmtId="0" fontId="9" fillId="25" borderId="0" applyNumberFormat="0" applyBorder="0" applyAlignment="0" applyProtection="0"/>
    <xf numFmtId="0" fontId="87" fillId="25" borderId="0" applyNumberFormat="0" applyBorder="0" applyAlignment="0" applyProtection="0"/>
    <xf numFmtId="0" fontId="9" fillId="25" borderId="0" applyNumberFormat="0" applyBorder="0" applyAlignment="0" applyProtection="0"/>
    <xf numFmtId="0" fontId="87" fillId="25" borderId="0" applyNumberFormat="0" applyBorder="0" applyAlignment="0" applyProtection="0"/>
    <xf numFmtId="0" fontId="9" fillId="30" borderId="0" applyNumberFormat="0" applyBorder="0" applyAlignment="0" applyProtection="0"/>
    <xf numFmtId="0" fontId="87" fillId="30" borderId="0" applyNumberFormat="0" applyBorder="0" applyAlignment="0" applyProtection="0"/>
    <xf numFmtId="0" fontId="9" fillId="30" borderId="0" applyNumberFormat="0" applyBorder="0" applyAlignment="0" applyProtection="0"/>
    <xf numFmtId="0" fontId="87" fillId="30" borderId="0" applyNumberFormat="0" applyBorder="0" applyAlignment="0" applyProtection="0"/>
    <xf numFmtId="0" fontId="10" fillId="26" borderId="0" applyNumberFormat="0" applyBorder="0" applyAlignment="0" applyProtection="0"/>
    <xf numFmtId="0" fontId="88" fillId="26" borderId="0" applyNumberFormat="0" applyBorder="0" applyAlignment="0" applyProtection="0"/>
    <xf numFmtId="0" fontId="10" fillId="26" borderId="0" applyNumberFormat="0" applyBorder="0" applyAlignment="0" applyProtection="0"/>
    <xf numFmtId="0" fontId="88" fillId="26" borderId="0" applyNumberFormat="0" applyBorder="0" applyAlignment="0" applyProtection="0"/>
    <xf numFmtId="0" fontId="10" fillId="29" borderId="0" applyNumberFormat="0" applyBorder="0" applyAlignment="0" applyProtection="0"/>
    <xf numFmtId="0" fontId="161" fillId="65" borderId="0" applyNumberFormat="0" applyBorder="0" applyAlignment="0" applyProtection="0"/>
    <xf numFmtId="0" fontId="160" fillId="12" borderId="0" applyNumberFormat="0" applyBorder="0" applyAlignment="0" applyProtection="0"/>
    <xf numFmtId="0" fontId="161" fillId="12" borderId="0" applyNumberFormat="0" applyBorder="0" applyAlignment="0" applyProtection="0"/>
    <xf numFmtId="0" fontId="160" fillId="12" borderId="0" applyNumberFormat="0" applyBorder="0" applyAlignment="0" applyProtection="0"/>
    <xf numFmtId="0" fontId="161" fillId="12" borderId="0" applyNumberFormat="0" applyBorder="0" applyAlignment="0" applyProtection="0"/>
    <xf numFmtId="0" fontId="10" fillId="27" borderId="0" applyNumberFormat="0" applyBorder="0" applyAlignment="0" applyProtection="0"/>
    <xf numFmtId="0" fontId="88" fillId="27" borderId="0" applyNumberFormat="0" applyBorder="0" applyAlignment="0" applyProtection="0"/>
    <xf numFmtId="0" fontId="10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9" borderId="0" applyNumberFormat="0" applyBorder="0" applyAlignment="0" applyProtection="0"/>
    <xf numFmtId="0" fontId="10" fillId="29" borderId="0" applyNumberFormat="0" applyBorder="0" applyAlignment="0" applyProtection="0"/>
    <xf numFmtId="0" fontId="88" fillId="29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67" fillId="12" borderId="0" applyNumberFormat="0" applyBorder="0" applyAlignment="0" applyProtection="0"/>
    <xf numFmtId="0" fontId="133" fillId="12" borderId="0" applyNumberFormat="0" applyBorder="0" applyAlignment="0" applyProtection="0"/>
    <xf numFmtId="0" fontId="88" fillId="29" borderId="0" applyNumberFormat="0" applyBorder="0" applyAlignment="0" applyProtection="0"/>
    <xf numFmtId="0" fontId="10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10" fillId="15" borderId="0" applyNumberFormat="0" applyBorder="0" applyAlignment="0" applyProtection="0"/>
    <xf numFmtId="0" fontId="9" fillId="20" borderId="0" applyNumberFormat="0" applyBorder="0" applyAlignment="0" applyProtection="0"/>
    <xf numFmtId="0" fontId="87" fillId="20" borderId="0" applyNumberFormat="0" applyBorder="0" applyAlignment="0" applyProtection="0"/>
    <xf numFmtId="0" fontId="9" fillId="20" borderId="0" applyNumberFormat="0" applyBorder="0" applyAlignment="0" applyProtection="0"/>
    <xf numFmtId="0" fontId="87" fillId="20" borderId="0" applyNumberFormat="0" applyBorder="0" applyAlignment="0" applyProtection="0"/>
    <xf numFmtId="0" fontId="9" fillId="26" borderId="0" applyNumberFormat="0" applyBorder="0" applyAlignment="0" applyProtection="0"/>
    <xf numFmtId="0" fontId="87" fillId="26" borderId="0" applyNumberFormat="0" applyBorder="0" applyAlignment="0" applyProtection="0"/>
    <xf numFmtId="0" fontId="9" fillId="26" borderId="0" applyNumberFormat="0" applyBorder="0" applyAlignment="0" applyProtection="0"/>
    <xf numFmtId="0" fontId="87" fillId="26" borderId="0" applyNumberFormat="0" applyBorder="0" applyAlignment="0" applyProtection="0"/>
    <xf numFmtId="0" fontId="10" fillId="26" borderId="0" applyNumberFormat="0" applyBorder="0" applyAlignment="0" applyProtection="0"/>
    <xf numFmtId="0" fontId="88" fillId="26" borderId="0" applyNumberFormat="0" applyBorder="0" applyAlignment="0" applyProtection="0"/>
    <xf numFmtId="0" fontId="10" fillId="26" borderId="0" applyNumberFormat="0" applyBorder="0" applyAlignment="0" applyProtection="0"/>
    <xf numFmtId="0" fontId="88" fillId="26" borderId="0" applyNumberFormat="0" applyBorder="0" applyAlignment="0" applyProtection="0"/>
    <xf numFmtId="0" fontId="10" fillId="15" borderId="0" applyNumberFormat="0" applyBorder="0" applyAlignment="0" applyProtection="0"/>
    <xf numFmtId="0" fontId="161" fillId="66" borderId="0" applyNumberFormat="0" applyBorder="0" applyAlignment="0" applyProtection="0"/>
    <xf numFmtId="0" fontId="160" fillId="31" borderId="0" applyNumberFormat="0" applyBorder="0" applyAlignment="0" applyProtection="0"/>
    <xf numFmtId="0" fontId="161" fillId="31" borderId="0" applyNumberFormat="0" applyBorder="0" applyAlignment="0" applyProtection="0"/>
    <xf numFmtId="0" fontId="160" fillId="31" borderId="0" applyNumberFormat="0" applyBorder="0" applyAlignment="0" applyProtection="0"/>
    <xf numFmtId="0" fontId="161" fillId="31" borderId="0" applyNumberFormat="0" applyBorder="0" applyAlignment="0" applyProtection="0"/>
    <xf numFmtId="0" fontId="10" fillId="23" borderId="0" applyNumberFormat="0" applyBorder="0" applyAlignment="0" applyProtection="0"/>
    <xf numFmtId="0" fontId="88" fillId="23" borderId="0" applyNumberFormat="0" applyBorder="0" applyAlignment="0" applyProtection="0"/>
    <xf numFmtId="0" fontId="10" fillId="23" borderId="0" applyNumberFormat="0" applyBorder="0" applyAlignment="0" applyProtection="0"/>
    <xf numFmtId="0" fontId="88" fillId="23" borderId="0" applyNumberFormat="0" applyBorder="0" applyAlignment="0" applyProtection="0"/>
    <xf numFmtId="0" fontId="88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67" fillId="31" borderId="0" applyNumberFormat="0" applyBorder="0" applyAlignment="0" applyProtection="0"/>
    <xf numFmtId="0" fontId="133" fillId="31" borderId="0" applyNumberFormat="0" applyBorder="0" applyAlignment="0" applyProtection="0"/>
    <xf numFmtId="0" fontId="67" fillId="31" borderId="0" applyNumberFormat="0" applyBorder="0" applyAlignment="0" applyProtection="0"/>
    <xf numFmtId="0" fontId="133" fillId="31" borderId="0" applyNumberFormat="0" applyBorder="0" applyAlignment="0" applyProtection="0"/>
    <xf numFmtId="0" fontId="67" fillId="31" borderId="0" applyNumberFormat="0" applyBorder="0" applyAlignment="0" applyProtection="0"/>
    <xf numFmtId="0" fontId="133" fillId="31" borderId="0" applyNumberFormat="0" applyBorder="0" applyAlignment="0" applyProtection="0"/>
    <xf numFmtId="0" fontId="67" fillId="31" borderId="0" applyNumberFormat="0" applyBorder="0" applyAlignment="0" applyProtection="0"/>
    <xf numFmtId="0" fontId="133" fillId="31" borderId="0" applyNumberFormat="0" applyBorder="0" applyAlignment="0" applyProtection="0"/>
    <xf numFmtId="0" fontId="67" fillId="31" borderId="0" applyNumberFormat="0" applyBorder="0" applyAlignment="0" applyProtection="0"/>
    <xf numFmtId="0" fontId="133" fillId="31" borderId="0" applyNumberFormat="0" applyBorder="0" applyAlignment="0" applyProtection="0"/>
    <xf numFmtId="0" fontId="67" fillId="31" borderId="0" applyNumberFormat="0" applyBorder="0" applyAlignment="0" applyProtection="0"/>
    <xf numFmtId="0" fontId="133" fillId="31" borderId="0" applyNumberFormat="0" applyBorder="0" applyAlignment="0" applyProtection="0"/>
    <xf numFmtId="0" fontId="88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10" fillId="16" borderId="0" applyNumberFormat="0" applyBorder="0" applyAlignment="0" applyProtection="0"/>
    <xf numFmtId="0" fontId="9" fillId="32" borderId="0" applyNumberFormat="0" applyBorder="0" applyAlignment="0" applyProtection="0"/>
    <xf numFmtId="0" fontId="87" fillId="32" borderId="0" applyNumberFormat="0" applyBorder="0" applyAlignment="0" applyProtection="0"/>
    <xf numFmtId="0" fontId="9" fillId="32" borderId="0" applyNumberFormat="0" applyBorder="0" applyAlignment="0" applyProtection="0"/>
    <xf numFmtId="0" fontId="87" fillId="32" borderId="0" applyNumberFormat="0" applyBorder="0" applyAlignment="0" applyProtection="0"/>
    <xf numFmtId="0" fontId="9" fillId="20" borderId="0" applyNumberFormat="0" applyBorder="0" applyAlignment="0" applyProtection="0"/>
    <xf numFmtId="0" fontId="87" fillId="20" borderId="0" applyNumberFormat="0" applyBorder="0" applyAlignment="0" applyProtection="0"/>
    <xf numFmtId="0" fontId="9" fillId="20" borderId="0" applyNumberFormat="0" applyBorder="0" applyAlignment="0" applyProtection="0"/>
    <xf numFmtId="0" fontId="87" fillId="20" borderId="0" applyNumberFormat="0" applyBorder="0" applyAlignment="0" applyProtection="0"/>
    <xf numFmtId="0" fontId="10" fillId="21" borderId="0" applyNumberFormat="0" applyBorder="0" applyAlignment="0" applyProtection="0"/>
    <xf numFmtId="0" fontId="88" fillId="21" borderId="0" applyNumberFormat="0" applyBorder="0" applyAlignment="0" applyProtection="0"/>
    <xf numFmtId="0" fontId="10" fillId="21" borderId="0" applyNumberFormat="0" applyBorder="0" applyAlignment="0" applyProtection="0"/>
    <xf numFmtId="0" fontId="88" fillId="21" borderId="0" applyNumberFormat="0" applyBorder="0" applyAlignment="0" applyProtection="0"/>
    <xf numFmtId="0" fontId="10" fillId="16" borderId="0" applyNumberFormat="0" applyBorder="0" applyAlignment="0" applyProtection="0"/>
    <xf numFmtId="0" fontId="161" fillId="67" borderId="0" applyNumberFormat="0" applyBorder="0" applyAlignment="0" applyProtection="0"/>
    <xf numFmtId="0" fontId="10" fillId="33" borderId="0" applyNumberFormat="0" applyBorder="0" applyAlignment="0" applyProtection="0"/>
    <xf numFmtId="0" fontId="88" fillId="33" borderId="0" applyNumberFormat="0" applyBorder="0" applyAlignment="0" applyProtection="0"/>
    <xf numFmtId="0" fontId="10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67" fillId="16" borderId="0" applyNumberFormat="0" applyBorder="0" applyAlignment="0" applyProtection="0"/>
    <xf numFmtId="0" fontId="133" fillId="16" borderId="0" applyNumberFormat="0" applyBorder="0" applyAlignment="0" applyProtection="0"/>
    <xf numFmtId="0" fontId="67" fillId="16" borderId="0" applyNumberFormat="0" applyBorder="0" applyAlignment="0" applyProtection="0"/>
    <xf numFmtId="0" fontId="133" fillId="16" borderId="0" applyNumberFormat="0" applyBorder="0" applyAlignment="0" applyProtection="0"/>
    <xf numFmtId="0" fontId="67" fillId="16" borderId="0" applyNumberFormat="0" applyBorder="0" applyAlignment="0" applyProtection="0"/>
    <xf numFmtId="0" fontId="133" fillId="16" borderId="0" applyNumberFormat="0" applyBorder="0" applyAlignment="0" applyProtection="0"/>
    <xf numFmtId="0" fontId="67" fillId="16" borderId="0" applyNumberFormat="0" applyBorder="0" applyAlignment="0" applyProtection="0"/>
    <xf numFmtId="0" fontId="133" fillId="16" borderId="0" applyNumberFormat="0" applyBorder="0" applyAlignment="0" applyProtection="0"/>
    <xf numFmtId="0" fontId="67" fillId="16" borderId="0" applyNumberFormat="0" applyBorder="0" applyAlignment="0" applyProtection="0"/>
    <xf numFmtId="0" fontId="133" fillId="16" borderId="0" applyNumberFormat="0" applyBorder="0" applyAlignment="0" applyProtection="0"/>
    <xf numFmtId="0" fontId="67" fillId="16" borderId="0" applyNumberFormat="0" applyBorder="0" applyAlignment="0" applyProtection="0"/>
    <xf numFmtId="0" fontId="133" fillId="16" borderId="0" applyNumberFormat="0" applyBorder="0" applyAlignment="0" applyProtection="0"/>
    <xf numFmtId="0" fontId="88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10" fillId="18" borderId="0" applyNumberFormat="0" applyBorder="0" applyAlignment="0" applyProtection="0"/>
    <xf numFmtId="0" fontId="9" fillId="25" borderId="0" applyNumberFormat="0" applyBorder="0" applyAlignment="0" applyProtection="0"/>
    <xf numFmtId="0" fontId="87" fillId="25" borderId="0" applyNumberFormat="0" applyBorder="0" applyAlignment="0" applyProtection="0"/>
    <xf numFmtId="0" fontId="9" fillId="25" borderId="0" applyNumberFormat="0" applyBorder="0" applyAlignment="0" applyProtection="0"/>
    <xf numFmtId="0" fontId="87" fillId="25" borderId="0" applyNumberFormat="0" applyBorder="0" applyAlignment="0" applyProtection="0"/>
    <xf numFmtId="0" fontId="9" fillId="34" borderId="0" applyNumberFormat="0" applyBorder="0" applyAlignment="0" applyProtection="0"/>
    <xf numFmtId="0" fontId="87" fillId="34" borderId="0" applyNumberFormat="0" applyBorder="0" applyAlignment="0" applyProtection="0"/>
    <xf numFmtId="0" fontId="9" fillId="34" borderId="0" applyNumberFormat="0" applyBorder="0" applyAlignment="0" applyProtection="0"/>
    <xf numFmtId="0" fontId="87" fillId="34" borderId="0" applyNumberFormat="0" applyBorder="0" applyAlignment="0" applyProtection="0"/>
    <xf numFmtId="0" fontId="10" fillId="34" borderId="0" applyNumberFormat="0" applyBorder="0" applyAlignment="0" applyProtection="0"/>
    <xf numFmtId="0" fontId="88" fillId="34" borderId="0" applyNumberFormat="0" applyBorder="0" applyAlignment="0" applyProtection="0"/>
    <xf numFmtId="0" fontId="10" fillId="34" borderId="0" applyNumberFormat="0" applyBorder="0" applyAlignment="0" applyProtection="0"/>
    <xf numFmtId="0" fontId="88" fillId="34" borderId="0" applyNumberFormat="0" applyBorder="0" applyAlignment="0" applyProtection="0"/>
    <xf numFmtId="0" fontId="10" fillId="18" borderId="0" applyNumberFormat="0" applyBorder="0" applyAlignment="0" applyProtection="0"/>
    <xf numFmtId="0" fontId="161" fillId="68" borderId="0" applyNumberFormat="0" applyBorder="0" applyAlignment="0" applyProtection="0"/>
    <xf numFmtId="0" fontId="160" fillId="24" borderId="0" applyNumberFormat="0" applyBorder="0" applyAlignment="0" applyProtection="0"/>
    <xf numFmtId="0" fontId="161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4" borderId="0" applyNumberFormat="0" applyBorder="0" applyAlignment="0" applyProtection="0"/>
    <xf numFmtId="0" fontId="10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18" borderId="0" applyNumberFormat="0" applyBorder="0" applyAlignment="0" applyProtection="0"/>
    <xf numFmtId="0" fontId="10" fillId="18" borderId="0" applyNumberFormat="0" applyBorder="0" applyAlignment="0" applyProtection="0"/>
    <xf numFmtId="0" fontId="88" fillId="18" borderId="0" applyNumberFormat="0" applyBorder="0" applyAlignment="0" applyProtection="0"/>
    <xf numFmtId="0" fontId="67" fillId="24" borderId="0" applyNumberFormat="0" applyBorder="0" applyAlignment="0" applyProtection="0"/>
    <xf numFmtId="0" fontId="133" fillId="24" borderId="0" applyNumberFormat="0" applyBorder="0" applyAlignment="0" applyProtection="0"/>
    <xf numFmtId="0" fontId="67" fillId="24" borderId="0" applyNumberFormat="0" applyBorder="0" applyAlignment="0" applyProtection="0"/>
    <xf numFmtId="0" fontId="133" fillId="24" borderId="0" applyNumberFormat="0" applyBorder="0" applyAlignment="0" applyProtection="0"/>
    <xf numFmtId="0" fontId="67" fillId="24" borderId="0" applyNumberFormat="0" applyBorder="0" applyAlignment="0" applyProtection="0"/>
    <xf numFmtId="0" fontId="133" fillId="24" borderId="0" applyNumberFormat="0" applyBorder="0" applyAlignment="0" applyProtection="0"/>
    <xf numFmtId="0" fontId="67" fillId="24" borderId="0" applyNumberFormat="0" applyBorder="0" applyAlignment="0" applyProtection="0"/>
    <xf numFmtId="0" fontId="133" fillId="24" borderId="0" applyNumberFormat="0" applyBorder="0" applyAlignment="0" applyProtection="0"/>
    <xf numFmtId="0" fontId="67" fillId="24" borderId="0" applyNumberFormat="0" applyBorder="0" applyAlignment="0" applyProtection="0"/>
    <xf numFmtId="0" fontId="133" fillId="24" borderId="0" applyNumberFormat="0" applyBorder="0" applyAlignment="0" applyProtection="0"/>
    <xf numFmtId="0" fontId="67" fillId="24" borderId="0" applyNumberFormat="0" applyBorder="0" applyAlignment="0" applyProtection="0"/>
    <xf numFmtId="0" fontId="133" fillId="24" borderId="0" applyNumberFormat="0" applyBorder="0" applyAlignment="0" applyProtection="0"/>
    <xf numFmtId="0" fontId="88" fillId="18" borderId="0" applyNumberFormat="0" applyBorder="0" applyAlignment="0" applyProtection="0"/>
    <xf numFmtId="0" fontId="10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162" fillId="69" borderId="0" applyNumberFormat="0" applyBorder="0" applyAlignment="0" applyProtection="0"/>
    <xf numFmtId="0" fontId="163" fillId="5" borderId="0" applyNumberFormat="0" applyBorder="0" applyAlignment="0" applyProtection="0"/>
    <xf numFmtId="0" fontId="162" fillId="5" borderId="0" applyNumberFormat="0" applyBorder="0" applyAlignment="0" applyProtection="0"/>
    <xf numFmtId="0" fontId="163" fillId="5" borderId="0" applyNumberFormat="0" applyBorder="0" applyAlignment="0" applyProtection="0"/>
    <xf numFmtId="0" fontId="162" fillId="5" borderId="0" applyNumberFormat="0" applyBorder="0" applyAlignment="0" applyProtection="0"/>
    <xf numFmtId="0" fontId="62" fillId="36" borderId="0" applyNumberFormat="0" applyBorder="0" applyAlignment="0" applyProtection="0"/>
    <xf numFmtId="0" fontId="128" fillId="36" borderId="0" applyNumberFormat="0" applyBorder="0" applyAlignment="0" applyProtection="0"/>
    <xf numFmtId="0" fontId="62" fillId="36" borderId="0" applyNumberFormat="0" applyBorder="0" applyAlignment="0" applyProtection="0"/>
    <xf numFmtId="0" fontId="128" fillId="36" borderId="0" applyNumberFormat="0" applyBorder="0" applyAlignment="0" applyProtection="0"/>
    <xf numFmtId="0" fontId="89" fillId="3" borderId="0" applyNumberFormat="0" applyBorder="0" applyAlignment="0" applyProtection="0"/>
    <xf numFmtId="0" fontId="23" fillId="3" borderId="0" applyNumberFormat="0" applyBorder="0" applyAlignment="0" applyProtection="0"/>
    <xf numFmtId="0" fontId="89" fillId="3" borderId="0" applyNumberFormat="0" applyBorder="0" applyAlignment="0" applyProtection="0"/>
    <xf numFmtId="0" fontId="68" fillId="5" borderId="0" applyNumberFormat="0" applyBorder="0" applyAlignment="0" applyProtection="0"/>
    <xf numFmtId="0" fontId="134" fillId="5" borderId="0" applyNumberFormat="0" applyBorder="0" applyAlignment="0" applyProtection="0"/>
    <xf numFmtId="0" fontId="68" fillId="5" borderId="0" applyNumberFormat="0" applyBorder="0" applyAlignment="0" applyProtection="0"/>
    <xf numFmtId="0" fontId="134" fillId="5" borderId="0" applyNumberFormat="0" applyBorder="0" applyAlignment="0" applyProtection="0"/>
    <xf numFmtId="0" fontId="68" fillId="5" borderId="0" applyNumberFormat="0" applyBorder="0" applyAlignment="0" applyProtection="0"/>
    <xf numFmtId="0" fontId="134" fillId="5" borderId="0" applyNumberFormat="0" applyBorder="0" applyAlignment="0" applyProtection="0"/>
    <xf numFmtId="0" fontId="68" fillId="5" borderId="0" applyNumberFormat="0" applyBorder="0" applyAlignment="0" applyProtection="0"/>
    <xf numFmtId="0" fontId="134" fillId="5" borderId="0" applyNumberFormat="0" applyBorder="0" applyAlignment="0" applyProtection="0"/>
    <xf numFmtId="0" fontId="68" fillId="5" borderId="0" applyNumberFormat="0" applyBorder="0" applyAlignment="0" applyProtection="0"/>
    <xf numFmtId="0" fontId="134" fillId="5" borderId="0" applyNumberFormat="0" applyBorder="0" applyAlignment="0" applyProtection="0"/>
    <xf numFmtId="0" fontId="68" fillId="5" borderId="0" applyNumberFormat="0" applyBorder="0" applyAlignment="0" applyProtection="0"/>
    <xf numFmtId="0" fontId="134" fillId="5" borderId="0" applyNumberFormat="0" applyBorder="0" applyAlignment="0" applyProtection="0"/>
    <xf numFmtId="0" fontId="89" fillId="3" borderId="0" applyNumberFormat="0" applyBorder="0" applyAlignment="0" applyProtection="0"/>
    <xf numFmtId="0" fontId="23" fillId="3" borderId="0" applyNumberFormat="0" applyBorder="0" applyAlignment="0" applyProtection="0"/>
    <xf numFmtId="0" fontId="89" fillId="3" borderId="0" applyNumberFormat="0" applyBorder="0" applyAlignment="0" applyProtection="0"/>
    <xf numFmtId="0" fontId="22" fillId="37" borderId="1" applyNumberFormat="0" applyAlignment="0" applyProtection="0"/>
    <xf numFmtId="0" fontId="22" fillId="37" borderId="1" applyNumberFormat="0" applyAlignment="0" applyProtection="0"/>
    <xf numFmtId="0" fontId="164" fillId="70" borderId="20" applyNumberFormat="0" applyAlignment="0" applyProtection="0"/>
    <xf numFmtId="0" fontId="165" fillId="38" borderId="20" applyNumberFormat="0" applyAlignment="0" applyProtection="0"/>
    <xf numFmtId="0" fontId="166" fillId="38" borderId="20" applyNumberFormat="0" applyAlignment="0" applyProtection="0"/>
    <xf numFmtId="0" fontId="165" fillId="38" borderId="20" applyNumberFormat="0" applyAlignment="0" applyProtection="0"/>
    <xf numFmtId="0" fontId="166" fillId="38" borderId="20" applyNumberFormat="0" applyAlignment="0" applyProtection="0"/>
    <xf numFmtId="0" fontId="63" fillId="39" borderId="1" applyNumberFormat="0" applyAlignment="0" applyProtection="0"/>
    <xf numFmtId="0" fontId="129" fillId="39" borderId="1" applyNumberFormat="0" applyAlignment="0" applyProtection="0"/>
    <xf numFmtId="0" fontId="63" fillId="39" borderId="1" applyNumberFormat="0" applyAlignment="0" applyProtection="0"/>
    <xf numFmtId="0" fontId="129" fillId="39" borderId="1" applyNumberFormat="0" applyAlignment="0" applyProtection="0"/>
    <xf numFmtId="0" fontId="90" fillId="37" borderId="1" applyNumberFormat="0" applyAlignment="0" applyProtection="0"/>
    <xf numFmtId="0" fontId="22" fillId="37" borderId="1" applyNumberFormat="0" applyAlignment="0" applyProtection="0"/>
    <xf numFmtId="0" fontId="90" fillId="37" borderId="1" applyNumberFormat="0" applyAlignment="0" applyProtection="0"/>
    <xf numFmtId="0" fontId="69" fillId="38" borderId="1" applyNumberFormat="0" applyAlignment="0" applyProtection="0"/>
    <xf numFmtId="0" fontId="135" fillId="38" borderId="1" applyNumberFormat="0" applyAlignment="0" applyProtection="0"/>
    <xf numFmtId="0" fontId="69" fillId="38" borderId="1" applyNumberFormat="0" applyAlignment="0" applyProtection="0"/>
    <xf numFmtId="0" fontId="135" fillId="38" borderId="1" applyNumberFormat="0" applyAlignment="0" applyProtection="0"/>
    <xf numFmtId="0" fontId="69" fillId="38" borderId="1" applyNumberFormat="0" applyAlignment="0" applyProtection="0"/>
    <xf numFmtId="0" fontId="135" fillId="38" borderId="1" applyNumberFormat="0" applyAlignment="0" applyProtection="0"/>
    <xf numFmtId="0" fontId="69" fillId="38" borderId="1" applyNumberFormat="0" applyAlignment="0" applyProtection="0"/>
    <xf numFmtId="0" fontId="135" fillId="38" borderId="1" applyNumberFormat="0" applyAlignment="0" applyProtection="0"/>
    <xf numFmtId="0" fontId="69" fillId="38" borderId="1" applyNumberFormat="0" applyAlignment="0" applyProtection="0"/>
    <xf numFmtId="0" fontId="135" fillId="38" borderId="1" applyNumberFormat="0" applyAlignment="0" applyProtection="0"/>
    <xf numFmtId="0" fontId="69" fillId="38" borderId="1" applyNumberFormat="0" applyAlignment="0" applyProtection="0"/>
    <xf numFmtId="0" fontId="135" fillId="38" borderId="1" applyNumberFormat="0" applyAlignment="0" applyProtection="0"/>
    <xf numFmtId="0" fontId="90" fillId="37" borderId="1" applyNumberFormat="0" applyAlignment="0" applyProtection="0"/>
    <xf numFmtId="0" fontId="22" fillId="37" borderId="1" applyNumberFormat="0" applyAlignment="0" applyProtection="0"/>
    <xf numFmtId="0" fontId="90" fillId="37" borderId="1" applyNumberFormat="0" applyAlignment="0" applyProtection="0"/>
    <xf numFmtId="0" fontId="21" fillId="40" borderId="2" applyNumberFormat="0" applyAlignment="0" applyProtection="0"/>
    <xf numFmtId="0" fontId="21" fillId="40" borderId="2" applyNumberFormat="0" applyAlignment="0" applyProtection="0"/>
    <xf numFmtId="0" fontId="167" fillId="71" borderId="21" applyNumberFormat="0" applyAlignment="0" applyProtection="0"/>
    <xf numFmtId="0" fontId="21" fillId="27" borderId="2" applyNumberFormat="0" applyAlignment="0" applyProtection="0"/>
    <xf numFmtId="0" fontId="91" fillId="27" borderId="2" applyNumberFormat="0" applyAlignment="0" applyProtection="0"/>
    <xf numFmtId="0" fontId="21" fillId="27" borderId="2" applyNumberFormat="0" applyAlignment="0" applyProtection="0"/>
    <xf numFmtId="0" fontId="91" fillId="27" borderId="2" applyNumberFormat="0" applyAlignment="0" applyProtection="0"/>
    <xf numFmtId="0" fontId="91" fillId="40" borderId="2" applyNumberFormat="0" applyAlignment="0" applyProtection="0"/>
    <xf numFmtId="0" fontId="21" fillId="40" borderId="2" applyNumberFormat="0" applyAlignment="0" applyProtection="0"/>
    <xf numFmtId="0" fontId="91" fillId="40" borderId="2" applyNumberFormat="0" applyAlignment="0" applyProtection="0"/>
    <xf numFmtId="0" fontId="70" fillId="40" borderId="2" applyNumberFormat="0" applyAlignment="0" applyProtection="0"/>
    <xf numFmtId="0" fontId="136" fillId="40" borderId="2" applyNumberFormat="0" applyAlignment="0" applyProtection="0"/>
    <xf numFmtId="0" fontId="70" fillId="40" borderId="2" applyNumberFormat="0" applyAlignment="0" applyProtection="0"/>
    <xf numFmtId="0" fontId="136" fillId="40" borderId="2" applyNumberFormat="0" applyAlignment="0" applyProtection="0"/>
    <xf numFmtId="0" fontId="70" fillId="40" borderId="2" applyNumberFormat="0" applyAlignment="0" applyProtection="0"/>
    <xf numFmtId="0" fontId="136" fillId="40" borderId="2" applyNumberFormat="0" applyAlignment="0" applyProtection="0"/>
    <xf numFmtId="0" fontId="70" fillId="40" borderId="2" applyNumberFormat="0" applyAlignment="0" applyProtection="0"/>
    <xf numFmtId="0" fontId="136" fillId="40" borderId="2" applyNumberFormat="0" applyAlignment="0" applyProtection="0"/>
    <xf numFmtId="0" fontId="70" fillId="40" borderId="2" applyNumberFormat="0" applyAlignment="0" applyProtection="0"/>
    <xf numFmtId="0" fontId="136" fillId="40" borderId="2" applyNumberFormat="0" applyAlignment="0" applyProtection="0"/>
    <xf numFmtId="0" fontId="70" fillId="40" borderId="2" applyNumberFormat="0" applyAlignment="0" applyProtection="0"/>
    <xf numFmtId="0" fontId="136" fillId="40" borderId="2" applyNumberFormat="0" applyAlignment="0" applyProtection="0"/>
    <xf numFmtId="0" fontId="91" fillId="40" borderId="2" applyNumberFormat="0" applyAlignment="0" applyProtection="0"/>
    <xf numFmtId="0" fontId="21" fillId="40" borderId="2" applyNumberFormat="0" applyAlignment="0" applyProtection="0"/>
    <xf numFmtId="0" fontId="91" fillId="40" borderId="2" applyNumberFormat="0" applyAlignment="0" applyProtection="0"/>
    <xf numFmtId="173" fontId="50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106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106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65" fillId="0" borderId="0" applyFont="0" applyFill="0" applyBorder="0" applyAlignment="0" applyProtection="0"/>
    <xf numFmtId="173" fontId="5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7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10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5" fontId="131" fillId="0" borderId="0" applyFont="0" applyFill="0" applyBorder="0" applyAlignment="0" applyProtection="0"/>
    <xf numFmtId="175" fontId="65" fillId="0" borderId="0" applyFont="0" applyFill="0" applyBorder="0" applyAlignment="0" applyProtection="0"/>
    <xf numFmtId="175" fontId="131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06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106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65" fillId="0" borderId="0" applyFont="0" applyFill="0" applyBorder="0" applyAlignment="0" applyProtection="0"/>
    <xf numFmtId="175" fontId="131" fillId="0" borderId="0" applyFont="0" applyFill="0" applyBorder="0" applyAlignment="0" applyProtection="0"/>
    <xf numFmtId="175" fontId="65" fillId="0" borderId="0" applyFont="0" applyFill="0" applyBorder="0" applyAlignment="0" applyProtection="0"/>
    <xf numFmtId="175" fontId="131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3" fontId="153" fillId="0" borderId="0" applyNumberFormat="0" applyFont="0" applyFill="0" applyBorder="0" applyAlignment="0" applyProtection="0"/>
    <xf numFmtId="3" fontId="153" fillId="0" borderId="0" applyNumberFormat="0" applyFont="0" applyFill="0" applyBorder="0" applyAlignment="0" applyProtection="0"/>
    <xf numFmtId="3" fontId="153" fillId="0" borderId="0" applyNumberFormat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93" fillId="4" borderId="0" applyNumberFormat="0" applyBorder="0" applyAlignment="0" applyProtection="0"/>
    <xf numFmtId="0" fontId="11" fillId="4" borderId="0" applyNumberFormat="0" applyBorder="0" applyAlignment="0" applyProtection="0"/>
    <xf numFmtId="0" fontId="93" fillId="4" borderId="0" applyNumberFormat="0" applyBorder="0" applyAlignment="0" applyProtection="0"/>
    <xf numFmtId="0" fontId="109" fillId="4" borderId="0" applyNumberFormat="0" applyBorder="0" applyAlignment="0" applyProtection="0"/>
    <xf numFmtId="0" fontId="36" fillId="4" borderId="0" applyNumberFormat="0" applyBorder="0" applyAlignment="0" applyProtection="0"/>
    <xf numFmtId="0" fontId="109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09" fillId="4" borderId="0" applyNumberFormat="0" applyBorder="0" applyAlignment="0" applyProtection="0"/>
    <xf numFmtId="0" fontId="36" fillId="4" borderId="0" applyNumberFormat="0" applyBorder="0" applyAlignment="0" applyProtection="0"/>
    <xf numFmtId="0" fontId="109" fillId="4" borderId="0" applyNumberFormat="0" applyBorder="0" applyAlignment="0" applyProtection="0"/>
    <xf numFmtId="0" fontId="11" fillId="4" borderId="0" applyNumberFormat="0" applyBorder="0" applyAlignment="0" applyProtection="0"/>
    <xf numFmtId="0" fontId="93" fillId="4" borderId="0" applyNumberFormat="0" applyBorder="0" applyAlignment="0" applyProtection="0"/>
    <xf numFmtId="0" fontId="11" fillId="4" borderId="0" applyNumberFormat="0" applyBorder="0" applyAlignment="0" applyProtection="0"/>
    <xf numFmtId="0" fontId="93" fillId="4" borderId="0" applyNumberFormat="0" applyBorder="0" applyAlignment="0" applyProtection="0"/>
    <xf numFmtId="0" fontId="36" fillId="4" borderId="0" applyNumberFormat="0" applyBorder="0" applyAlignment="0" applyProtection="0"/>
    <xf numFmtId="0" fontId="25" fillId="41" borderId="0" applyNumberFormat="0" applyBorder="0" applyAlignment="0" applyProtection="0"/>
    <xf numFmtId="0" fontId="103" fillId="41" borderId="0" applyNumberFormat="0" applyBorder="0" applyAlignment="0" applyProtection="0"/>
    <xf numFmtId="0" fontId="25" fillId="41" borderId="0" applyNumberFormat="0" applyBorder="0" applyAlignment="0" applyProtection="0"/>
    <xf numFmtId="0" fontId="103" fillId="41" borderId="0" applyNumberFormat="0" applyBorder="0" applyAlignment="0" applyProtection="0"/>
    <xf numFmtId="0" fontId="25" fillId="42" borderId="0" applyNumberFormat="0" applyBorder="0" applyAlignment="0" applyProtection="0"/>
    <xf numFmtId="0" fontId="103" fillId="42" borderId="0" applyNumberFormat="0" applyBorder="0" applyAlignment="0" applyProtection="0"/>
    <xf numFmtId="0" fontId="25" fillId="42" borderId="0" applyNumberFormat="0" applyBorder="0" applyAlignment="0" applyProtection="0"/>
    <xf numFmtId="0" fontId="103" fillId="42" borderId="0" applyNumberFormat="0" applyBorder="0" applyAlignment="0" applyProtection="0"/>
    <xf numFmtId="0" fontId="25" fillId="43" borderId="0" applyNumberFormat="0" applyBorder="0" applyAlignment="0" applyProtection="0"/>
    <xf numFmtId="0" fontId="103" fillId="43" borderId="0" applyNumberFormat="0" applyBorder="0" applyAlignment="0" applyProtection="0"/>
    <xf numFmtId="0" fontId="25" fillId="43" borderId="0" applyNumberFormat="0" applyBorder="0" applyAlignment="0" applyProtection="0"/>
    <xf numFmtId="0" fontId="103" fillId="43" borderId="0" applyNumberFormat="0" applyBorder="0" applyAlignment="0" applyProtection="0"/>
    <xf numFmtId="167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0" fontId="151" fillId="0" borderId="0" applyFont="0" applyFill="0" applyBorder="0" applyAlignment="0" applyProtection="0">
      <alignment horizontal="right" vertical="top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6" fillId="0" borderId="0"/>
    <xf numFmtId="0" fontId="123" fillId="0" borderId="0"/>
    <xf numFmtId="0" fontId="56" fillId="0" borderId="0"/>
    <xf numFmtId="0" fontId="123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3" fontId="153" fillId="0" borderId="0" applyNumberFormat="0" applyFont="0" applyFill="0" applyBorder="0" applyAlignment="0" applyProtection="0"/>
    <xf numFmtId="4" fontId="30" fillId="0" borderId="0" applyNumberFormat="0"/>
    <xf numFmtId="4" fontId="30" fillId="0" borderId="0" applyNumberFormat="0"/>
    <xf numFmtId="4" fontId="106" fillId="0" borderId="0" applyNumberFormat="0"/>
    <xf numFmtId="4" fontId="30" fillId="0" borderId="0" applyNumberFormat="0"/>
    <xf numFmtId="4" fontId="106" fillId="0" borderId="0" applyNumberFormat="0"/>
    <xf numFmtId="4" fontId="106" fillId="0" borderId="0" applyNumberFormat="0"/>
    <xf numFmtId="4" fontId="30" fillId="0" borderId="0" applyNumberFormat="0"/>
    <xf numFmtId="4" fontId="106" fillId="0" borderId="0" applyNumberFormat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70" fillId="72" borderId="0" applyNumberFormat="0" applyBorder="0" applyAlignment="0" applyProtection="0"/>
    <xf numFmtId="0" fontId="168" fillId="6" borderId="0" applyNumberFormat="0" applyBorder="0" applyAlignment="0" applyProtection="0"/>
    <xf numFmtId="0" fontId="170" fillId="6" borderId="0" applyNumberFormat="0" applyBorder="0" applyAlignment="0" applyProtection="0"/>
    <xf numFmtId="0" fontId="168" fillId="6" borderId="0" applyNumberFormat="0" applyBorder="0" applyAlignment="0" applyProtection="0"/>
    <xf numFmtId="0" fontId="170" fillId="6" borderId="0" applyNumberFormat="0" applyBorder="0" applyAlignment="0" applyProtection="0"/>
    <xf numFmtId="0" fontId="11" fillId="30" borderId="0" applyNumberFormat="0" applyBorder="0" applyAlignment="0" applyProtection="0"/>
    <xf numFmtId="0" fontId="93" fillId="30" borderId="0" applyNumberFormat="0" applyBorder="0" applyAlignment="0" applyProtection="0"/>
    <xf numFmtId="0" fontId="11" fillId="30" borderId="0" applyNumberFormat="0" applyBorder="0" applyAlignment="0" applyProtection="0"/>
    <xf numFmtId="0" fontId="93" fillId="30" borderId="0" applyNumberFormat="0" applyBorder="0" applyAlignment="0" applyProtection="0"/>
    <xf numFmtId="0" fontId="93" fillId="4" borderId="0" applyNumberFormat="0" applyBorder="0" applyAlignment="0" applyProtection="0"/>
    <xf numFmtId="0" fontId="11" fillId="4" borderId="0" applyNumberFormat="0" applyBorder="0" applyAlignment="0" applyProtection="0"/>
    <xf numFmtId="0" fontId="93" fillId="4" borderId="0" applyNumberFormat="0" applyBorder="0" applyAlignment="0" applyProtection="0"/>
    <xf numFmtId="0" fontId="72" fillId="6" borderId="0" applyNumberFormat="0" applyBorder="0" applyAlignment="0" applyProtection="0"/>
    <xf numFmtId="0" fontId="138" fillId="6" borderId="0" applyNumberFormat="0" applyBorder="0" applyAlignment="0" applyProtection="0"/>
    <xf numFmtId="0" fontId="72" fillId="6" borderId="0" applyNumberFormat="0" applyBorder="0" applyAlignment="0" applyProtection="0"/>
    <xf numFmtId="0" fontId="138" fillId="6" borderId="0" applyNumberFormat="0" applyBorder="0" applyAlignment="0" applyProtection="0"/>
    <xf numFmtId="0" fontId="72" fillId="6" borderId="0" applyNumberFormat="0" applyBorder="0" applyAlignment="0" applyProtection="0"/>
    <xf numFmtId="0" fontId="138" fillId="6" borderId="0" applyNumberFormat="0" applyBorder="0" applyAlignment="0" applyProtection="0"/>
    <xf numFmtId="0" fontId="72" fillId="6" borderId="0" applyNumberFormat="0" applyBorder="0" applyAlignment="0" applyProtection="0"/>
    <xf numFmtId="0" fontId="138" fillId="6" borderId="0" applyNumberFormat="0" applyBorder="0" applyAlignment="0" applyProtection="0"/>
    <xf numFmtId="0" fontId="72" fillId="6" borderId="0" applyNumberFormat="0" applyBorder="0" applyAlignment="0" applyProtection="0"/>
    <xf numFmtId="0" fontId="138" fillId="6" borderId="0" applyNumberFormat="0" applyBorder="0" applyAlignment="0" applyProtection="0"/>
    <xf numFmtId="0" fontId="72" fillId="6" borderId="0" applyNumberFormat="0" applyBorder="0" applyAlignment="0" applyProtection="0"/>
    <xf numFmtId="0" fontId="138" fillId="6" borderId="0" applyNumberFormat="0" applyBorder="0" applyAlignment="0" applyProtection="0"/>
    <xf numFmtId="0" fontId="168" fillId="72" borderId="0" applyNumberFormat="0" applyBorder="0" applyAlignment="0" applyProtection="0"/>
    <xf numFmtId="0" fontId="170" fillId="72" borderId="0" applyNumberFormat="0" applyBorder="0" applyAlignment="0" applyProtection="0"/>
    <xf numFmtId="0" fontId="168" fillId="72" borderId="0" applyNumberFormat="0" applyBorder="0" applyAlignment="0" applyProtection="0"/>
    <xf numFmtId="0" fontId="170" fillId="7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71" fillId="0" borderId="22" applyNumberFormat="0" applyFill="0" applyAlignment="0" applyProtection="0"/>
    <xf numFmtId="0" fontId="58" fillId="0" borderId="4" applyNumberFormat="0" applyFill="0" applyAlignment="0" applyProtection="0"/>
    <xf numFmtId="0" fontId="124" fillId="0" borderId="4" applyNumberFormat="0" applyFill="0" applyAlignment="0" applyProtection="0"/>
    <xf numFmtId="0" fontId="58" fillId="0" borderId="4" applyNumberFormat="0" applyFill="0" applyAlignment="0" applyProtection="0"/>
    <xf numFmtId="0" fontId="58" fillId="0" borderId="4" applyNumberFormat="0" applyFill="0" applyAlignment="0" applyProtection="0"/>
    <xf numFmtId="0" fontId="124" fillId="0" borderId="4" applyNumberFormat="0" applyFill="0" applyAlignment="0" applyProtection="0"/>
    <xf numFmtId="0" fontId="58" fillId="0" borderId="5" applyNumberFormat="0" applyFill="0" applyAlignment="0" applyProtection="0"/>
    <xf numFmtId="0" fontId="124" fillId="0" borderId="5" applyNumberFormat="0" applyFill="0" applyAlignment="0" applyProtection="0"/>
    <xf numFmtId="0" fontId="58" fillId="0" borderId="5" applyNumberFormat="0" applyFill="0" applyAlignment="0" applyProtection="0"/>
    <xf numFmtId="0" fontId="124" fillId="0" borderId="5" applyNumberFormat="0" applyFill="0" applyAlignment="0" applyProtection="0"/>
    <xf numFmtId="0" fontId="94" fillId="0" borderId="3" applyNumberFormat="0" applyFill="0" applyAlignment="0" applyProtection="0"/>
    <xf numFmtId="0" fontId="14" fillId="0" borderId="3" applyNumberFormat="0" applyFill="0" applyAlignment="0" applyProtection="0"/>
    <xf numFmtId="0" fontId="94" fillId="0" borderId="3" applyNumberFormat="0" applyFill="0" applyAlignment="0" applyProtection="0"/>
    <xf numFmtId="0" fontId="73" fillId="0" borderId="4" applyNumberFormat="0" applyFill="0" applyAlignment="0" applyProtection="0"/>
    <xf numFmtId="0" fontId="139" fillId="0" borderId="4" applyNumberFormat="0" applyFill="0" applyAlignment="0" applyProtection="0"/>
    <xf numFmtId="0" fontId="73" fillId="0" borderId="4" applyNumberFormat="0" applyFill="0" applyAlignment="0" applyProtection="0"/>
    <xf numFmtId="0" fontId="139" fillId="0" borderId="4" applyNumberFormat="0" applyFill="0" applyAlignment="0" applyProtection="0"/>
    <xf numFmtId="0" fontId="73" fillId="0" borderId="4" applyNumberFormat="0" applyFill="0" applyAlignment="0" applyProtection="0"/>
    <xf numFmtId="0" fontId="139" fillId="0" borderId="4" applyNumberFormat="0" applyFill="0" applyAlignment="0" applyProtection="0"/>
    <xf numFmtId="0" fontId="73" fillId="0" borderId="4" applyNumberFormat="0" applyFill="0" applyAlignment="0" applyProtection="0"/>
    <xf numFmtId="0" fontId="139" fillId="0" borderId="4" applyNumberFormat="0" applyFill="0" applyAlignment="0" applyProtection="0"/>
    <xf numFmtId="0" fontId="73" fillId="0" borderId="4" applyNumberFormat="0" applyFill="0" applyAlignment="0" applyProtection="0"/>
    <xf numFmtId="0" fontId="139" fillId="0" borderId="4" applyNumberFormat="0" applyFill="0" applyAlignment="0" applyProtection="0"/>
    <xf numFmtId="0" fontId="73" fillId="0" borderId="4" applyNumberFormat="0" applyFill="0" applyAlignment="0" applyProtection="0"/>
    <xf numFmtId="0" fontId="139" fillId="0" borderId="4" applyNumberFormat="0" applyFill="0" applyAlignment="0" applyProtection="0"/>
    <xf numFmtId="0" fontId="94" fillId="0" borderId="3" applyNumberFormat="0" applyFill="0" applyAlignment="0" applyProtection="0"/>
    <xf numFmtId="0" fontId="14" fillId="0" borderId="3" applyNumberFormat="0" applyFill="0" applyAlignment="0" applyProtection="0"/>
    <xf numFmtId="0" fontId="94" fillId="0" borderId="3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72" fillId="0" borderId="23" applyNumberFormat="0" applyFill="0" applyAlignment="0" applyProtection="0"/>
    <xf numFmtId="0" fontId="59" fillId="0" borderId="7" applyNumberFormat="0" applyFill="0" applyAlignment="0" applyProtection="0"/>
    <xf numFmtId="0" fontId="125" fillId="0" borderId="7" applyNumberFormat="0" applyFill="0" applyAlignment="0" applyProtection="0"/>
    <xf numFmtId="0" fontId="59" fillId="0" borderId="7" applyNumberFormat="0" applyFill="0" applyAlignment="0" applyProtection="0"/>
    <xf numFmtId="0" fontId="59" fillId="0" borderId="7" applyNumberFormat="0" applyFill="0" applyAlignment="0" applyProtection="0"/>
    <xf numFmtId="0" fontId="125" fillId="0" borderId="7" applyNumberFormat="0" applyFill="0" applyAlignment="0" applyProtection="0"/>
    <xf numFmtId="0" fontId="59" fillId="0" borderId="6" applyNumberFormat="0" applyFill="0" applyAlignment="0" applyProtection="0"/>
    <xf numFmtId="0" fontId="125" fillId="0" borderId="6" applyNumberFormat="0" applyFill="0" applyAlignment="0" applyProtection="0"/>
    <xf numFmtId="0" fontId="59" fillId="0" borderId="6" applyNumberFormat="0" applyFill="0" applyAlignment="0" applyProtection="0"/>
    <xf numFmtId="0" fontId="125" fillId="0" borderId="6" applyNumberFormat="0" applyFill="0" applyAlignment="0" applyProtection="0"/>
    <xf numFmtId="0" fontId="95" fillId="0" borderId="6" applyNumberFormat="0" applyFill="0" applyAlignment="0" applyProtection="0"/>
    <xf numFmtId="0" fontId="15" fillId="0" borderId="6" applyNumberFormat="0" applyFill="0" applyAlignment="0" applyProtection="0"/>
    <xf numFmtId="0" fontId="95" fillId="0" borderId="6" applyNumberFormat="0" applyFill="0" applyAlignment="0" applyProtection="0"/>
    <xf numFmtId="0" fontId="74" fillId="0" borderId="7" applyNumberFormat="0" applyFill="0" applyAlignment="0" applyProtection="0"/>
    <xf numFmtId="0" fontId="140" fillId="0" borderId="7" applyNumberFormat="0" applyFill="0" applyAlignment="0" applyProtection="0"/>
    <xf numFmtId="0" fontId="74" fillId="0" borderId="7" applyNumberFormat="0" applyFill="0" applyAlignment="0" applyProtection="0"/>
    <xf numFmtId="0" fontId="140" fillId="0" borderId="7" applyNumberFormat="0" applyFill="0" applyAlignment="0" applyProtection="0"/>
    <xf numFmtId="0" fontId="74" fillId="0" borderId="7" applyNumberFormat="0" applyFill="0" applyAlignment="0" applyProtection="0"/>
    <xf numFmtId="0" fontId="140" fillId="0" borderId="7" applyNumberFormat="0" applyFill="0" applyAlignment="0" applyProtection="0"/>
    <xf numFmtId="0" fontId="74" fillId="0" borderId="7" applyNumberFormat="0" applyFill="0" applyAlignment="0" applyProtection="0"/>
    <xf numFmtId="0" fontId="140" fillId="0" borderId="7" applyNumberFormat="0" applyFill="0" applyAlignment="0" applyProtection="0"/>
    <xf numFmtId="0" fontId="74" fillId="0" borderId="7" applyNumberFormat="0" applyFill="0" applyAlignment="0" applyProtection="0"/>
    <xf numFmtId="0" fontId="140" fillId="0" borderId="7" applyNumberFormat="0" applyFill="0" applyAlignment="0" applyProtection="0"/>
    <xf numFmtId="0" fontId="74" fillId="0" borderId="7" applyNumberFormat="0" applyFill="0" applyAlignment="0" applyProtection="0"/>
    <xf numFmtId="0" fontId="140" fillId="0" borderId="7" applyNumberFormat="0" applyFill="0" applyAlignment="0" applyProtection="0"/>
    <xf numFmtId="0" fontId="95" fillId="0" borderId="6" applyNumberFormat="0" applyFill="0" applyAlignment="0" applyProtection="0"/>
    <xf numFmtId="0" fontId="15" fillId="0" borderId="6" applyNumberFormat="0" applyFill="0" applyAlignment="0" applyProtection="0"/>
    <xf numFmtId="0" fontId="95" fillId="0" borderId="6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3" fillId="0" borderId="24" applyNumberFormat="0" applyFill="0" applyAlignment="0" applyProtection="0"/>
    <xf numFmtId="0" fontId="60" fillId="0" borderId="9" applyNumberFormat="0" applyFill="0" applyAlignment="0" applyProtection="0"/>
    <xf numFmtId="0" fontId="126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126" fillId="0" borderId="9" applyNumberFormat="0" applyFill="0" applyAlignment="0" applyProtection="0"/>
    <xf numFmtId="0" fontId="60" fillId="0" borderId="10" applyNumberFormat="0" applyFill="0" applyAlignment="0" applyProtection="0"/>
    <xf numFmtId="0" fontId="126" fillId="0" borderId="10" applyNumberFormat="0" applyFill="0" applyAlignment="0" applyProtection="0"/>
    <xf numFmtId="0" fontId="60" fillId="0" borderId="10" applyNumberFormat="0" applyFill="0" applyAlignment="0" applyProtection="0"/>
    <xf numFmtId="0" fontId="126" fillId="0" borderId="10" applyNumberFormat="0" applyFill="0" applyAlignment="0" applyProtection="0"/>
    <xf numFmtId="0" fontId="96" fillId="0" borderId="8" applyNumberFormat="0" applyFill="0" applyAlignment="0" applyProtection="0"/>
    <xf numFmtId="0" fontId="16" fillId="0" borderId="8" applyNumberFormat="0" applyFill="0" applyAlignment="0" applyProtection="0"/>
    <xf numFmtId="0" fontId="96" fillId="0" borderId="8" applyNumberFormat="0" applyFill="0" applyAlignment="0" applyProtection="0"/>
    <xf numFmtId="0" fontId="75" fillId="0" borderId="9" applyNumberFormat="0" applyFill="0" applyAlignment="0" applyProtection="0"/>
    <xf numFmtId="0" fontId="141" fillId="0" borderId="9" applyNumberFormat="0" applyFill="0" applyAlignment="0" applyProtection="0"/>
    <xf numFmtId="0" fontId="75" fillId="0" borderId="9" applyNumberFormat="0" applyFill="0" applyAlignment="0" applyProtection="0"/>
    <xf numFmtId="0" fontId="141" fillId="0" borderId="9" applyNumberFormat="0" applyFill="0" applyAlignment="0" applyProtection="0"/>
    <xf numFmtId="0" fontId="75" fillId="0" borderId="9" applyNumberFormat="0" applyFill="0" applyAlignment="0" applyProtection="0"/>
    <xf numFmtId="0" fontId="141" fillId="0" borderId="9" applyNumberFormat="0" applyFill="0" applyAlignment="0" applyProtection="0"/>
    <xf numFmtId="0" fontId="75" fillId="0" borderId="9" applyNumberFormat="0" applyFill="0" applyAlignment="0" applyProtection="0"/>
    <xf numFmtId="0" fontId="141" fillId="0" borderId="9" applyNumberFormat="0" applyFill="0" applyAlignment="0" applyProtection="0"/>
    <xf numFmtId="0" fontId="75" fillId="0" borderId="9" applyNumberFormat="0" applyFill="0" applyAlignment="0" applyProtection="0"/>
    <xf numFmtId="0" fontId="141" fillId="0" borderId="9" applyNumberFormat="0" applyFill="0" applyAlignment="0" applyProtection="0"/>
    <xf numFmtId="0" fontId="75" fillId="0" borderId="9" applyNumberFormat="0" applyFill="0" applyAlignment="0" applyProtection="0"/>
    <xf numFmtId="0" fontId="141" fillId="0" borderId="9" applyNumberFormat="0" applyFill="0" applyAlignment="0" applyProtection="0"/>
    <xf numFmtId="0" fontId="96" fillId="0" borderId="8" applyNumberFormat="0" applyFill="0" applyAlignment="0" applyProtection="0"/>
    <xf numFmtId="0" fontId="16" fillId="0" borderId="8" applyNumberFormat="0" applyFill="0" applyAlignment="0" applyProtection="0"/>
    <xf numFmtId="0" fontId="9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24" fillId="7" borderId="1" applyNumberFormat="0" applyAlignment="0" applyProtection="0"/>
    <xf numFmtId="0" fontId="24" fillId="7" borderId="1" applyNumberFormat="0" applyAlignment="0" applyProtection="0"/>
    <xf numFmtId="0" fontId="177" fillId="73" borderId="20" applyNumberFormat="0" applyAlignment="0" applyProtection="0"/>
    <xf numFmtId="0" fontId="178" fillId="13" borderId="20" applyNumberFormat="0" applyAlignment="0" applyProtection="0"/>
    <xf numFmtId="0" fontId="177" fillId="13" borderId="20" applyNumberFormat="0" applyAlignment="0" applyProtection="0"/>
    <xf numFmtId="0" fontId="178" fillId="13" borderId="20" applyNumberFormat="0" applyAlignment="0" applyProtection="0"/>
    <xf numFmtId="0" fontId="177" fillId="13" borderId="20" applyNumberFormat="0" applyAlignment="0" applyProtection="0"/>
    <xf numFmtId="0" fontId="24" fillId="34" borderId="1" applyNumberFormat="0" applyAlignment="0" applyProtection="0"/>
    <xf numFmtId="0" fontId="97" fillId="34" borderId="1" applyNumberFormat="0" applyAlignment="0" applyProtection="0"/>
    <xf numFmtId="0" fontId="24" fillId="34" borderId="1" applyNumberFormat="0" applyAlignment="0" applyProtection="0"/>
    <xf numFmtId="0" fontId="97" fillId="34" borderId="1" applyNumberFormat="0" applyAlignment="0" applyProtection="0"/>
    <xf numFmtId="0" fontId="97" fillId="7" borderId="1" applyNumberFormat="0" applyAlignment="0" applyProtection="0"/>
    <xf numFmtId="0" fontId="24" fillId="7" borderId="1" applyNumberFormat="0" applyAlignment="0" applyProtection="0"/>
    <xf numFmtId="0" fontId="97" fillId="7" borderId="1" applyNumberFormat="0" applyAlignment="0" applyProtection="0"/>
    <xf numFmtId="0" fontId="77" fillId="13" borderId="1" applyNumberFormat="0" applyAlignment="0" applyProtection="0"/>
    <xf numFmtId="0" fontId="143" fillId="13" borderId="1" applyNumberFormat="0" applyAlignment="0" applyProtection="0"/>
    <xf numFmtId="0" fontId="77" fillId="13" borderId="1" applyNumberFormat="0" applyAlignment="0" applyProtection="0"/>
    <xf numFmtId="0" fontId="143" fillId="13" borderId="1" applyNumberFormat="0" applyAlignment="0" applyProtection="0"/>
    <xf numFmtId="0" fontId="77" fillId="13" borderId="1" applyNumberFormat="0" applyAlignment="0" applyProtection="0"/>
    <xf numFmtId="0" fontId="143" fillId="13" borderId="1" applyNumberFormat="0" applyAlignment="0" applyProtection="0"/>
    <xf numFmtId="0" fontId="77" fillId="13" borderId="1" applyNumberFormat="0" applyAlignment="0" applyProtection="0"/>
    <xf numFmtId="0" fontId="143" fillId="13" borderId="1" applyNumberFormat="0" applyAlignment="0" applyProtection="0"/>
    <xf numFmtId="0" fontId="77" fillId="13" borderId="1" applyNumberFormat="0" applyAlignment="0" applyProtection="0"/>
    <xf numFmtId="0" fontId="143" fillId="13" borderId="1" applyNumberFormat="0" applyAlignment="0" applyProtection="0"/>
    <xf numFmtId="0" fontId="77" fillId="13" borderId="1" applyNumberFormat="0" applyAlignment="0" applyProtection="0"/>
    <xf numFmtId="0" fontId="143" fillId="13" borderId="1" applyNumberFormat="0" applyAlignment="0" applyProtection="0"/>
    <xf numFmtId="0" fontId="97" fillId="7" borderId="1" applyNumberFormat="0" applyAlignment="0" applyProtection="0"/>
    <xf numFmtId="0" fontId="24" fillId="7" borderId="1" applyNumberFormat="0" applyAlignment="0" applyProtection="0"/>
    <xf numFmtId="0" fontId="97" fillId="7" borderId="1" applyNumberFormat="0" applyAlignment="0" applyProtection="0"/>
    <xf numFmtId="0" fontId="12" fillId="37" borderId="11" applyNumberFormat="0" applyAlignment="0" applyProtection="0"/>
    <xf numFmtId="0" fontId="12" fillId="37" borderId="11" applyNumberFormat="0" applyAlignment="0" applyProtection="0"/>
    <xf numFmtId="0" fontId="101" fillId="37" borderId="11" applyNumberFormat="0" applyAlignment="0" applyProtection="0"/>
    <xf numFmtId="0" fontId="12" fillId="37" borderId="11" applyNumberFormat="0" applyAlignment="0" applyProtection="0"/>
    <xf numFmtId="0" fontId="101" fillId="37" borderId="11" applyNumberFormat="0" applyAlignment="0" applyProtection="0"/>
    <xf numFmtId="0" fontId="110" fillId="37" borderId="11" applyNumberFormat="0" applyAlignment="0" applyProtection="0"/>
    <xf numFmtId="0" fontId="37" fillId="37" borderId="11" applyNumberFormat="0" applyAlignment="0" applyProtection="0"/>
    <xf numFmtId="0" fontId="110" fillId="37" borderId="11" applyNumberFormat="0" applyAlignment="0" applyProtection="0"/>
    <xf numFmtId="0" fontId="37" fillId="37" borderId="11" applyNumberFormat="0" applyAlignment="0" applyProtection="0"/>
    <xf numFmtId="0" fontId="37" fillId="37" borderId="11" applyNumberFormat="0" applyAlignment="0" applyProtection="0"/>
    <xf numFmtId="0" fontId="110" fillId="37" borderId="11" applyNumberFormat="0" applyAlignment="0" applyProtection="0"/>
    <xf numFmtId="0" fontId="37" fillId="37" borderId="11" applyNumberFormat="0" applyAlignment="0" applyProtection="0"/>
    <xf numFmtId="0" fontId="110" fillId="37" borderId="11" applyNumberFormat="0" applyAlignment="0" applyProtection="0"/>
    <xf numFmtId="0" fontId="12" fillId="37" borderId="11" applyNumberFormat="0" applyAlignment="0" applyProtection="0"/>
    <xf numFmtId="0" fontId="101" fillId="37" borderId="11" applyNumberFormat="0" applyAlignment="0" applyProtection="0"/>
    <xf numFmtId="0" fontId="12" fillId="37" borderId="11" applyNumberFormat="0" applyAlignment="0" applyProtection="0"/>
    <xf numFmtId="0" fontId="101" fillId="37" borderId="11" applyNumberFormat="0" applyAlignment="0" applyProtection="0"/>
    <xf numFmtId="0" fontId="37" fillId="37" borderId="11" applyNumberFormat="0" applyAlignment="0" applyProtection="0"/>
    <xf numFmtId="0" fontId="85" fillId="0" borderId="0">
      <alignment horizontal="right" vertical="top"/>
    </xf>
    <xf numFmtId="0" fontId="149" fillId="0" borderId="0">
      <alignment horizontal="right" vertical="top"/>
    </xf>
    <xf numFmtId="0" fontId="85" fillId="0" borderId="0">
      <alignment horizontal="right" vertical="top"/>
    </xf>
    <xf numFmtId="0" fontId="149" fillId="0" borderId="0">
      <alignment horizontal="right" vertical="top"/>
    </xf>
    <xf numFmtId="0" fontId="86" fillId="0" borderId="0">
      <alignment horizontal="justify" vertical="top" wrapText="1"/>
    </xf>
    <xf numFmtId="0" fontId="150" fillId="0" borderId="0">
      <alignment horizontal="justify" vertical="top" wrapText="1"/>
    </xf>
    <xf numFmtId="0" fontId="86" fillId="0" borderId="0">
      <alignment horizontal="justify" vertical="top" wrapText="1"/>
    </xf>
    <xf numFmtId="0" fontId="150" fillId="0" borderId="0">
      <alignment horizontal="justify" vertical="top" wrapText="1"/>
    </xf>
    <xf numFmtId="0" fontId="85" fillId="0" borderId="0">
      <alignment horizontal="left"/>
    </xf>
    <xf numFmtId="0" fontId="149" fillId="0" borderId="0">
      <alignment horizontal="left"/>
    </xf>
    <xf numFmtId="0" fontId="85" fillId="0" borderId="0">
      <alignment horizontal="left"/>
    </xf>
    <xf numFmtId="0" fontId="149" fillId="0" borderId="0">
      <alignment horizontal="left"/>
    </xf>
    <xf numFmtId="0" fontId="86" fillId="0" borderId="0">
      <alignment horizontal="right"/>
    </xf>
    <xf numFmtId="0" fontId="150" fillId="0" borderId="0">
      <alignment horizontal="right"/>
    </xf>
    <xf numFmtId="0" fontId="86" fillId="0" borderId="0">
      <alignment horizontal="right"/>
    </xf>
    <xf numFmtId="0" fontId="150" fillId="0" borderId="0">
      <alignment horizontal="right"/>
    </xf>
    <xf numFmtId="4" fontId="86" fillId="0" borderId="0">
      <alignment horizontal="right" wrapText="1"/>
    </xf>
    <xf numFmtId="4" fontId="150" fillId="0" borderId="0">
      <alignment horizontal="right" wrapText="1"/>
    </xf>
    <xf numFmtId="4" fontId="86" fillId="0" borderId="0">
      <alignment horizontal="right" wrapText="1"/>
    </xf>
    <xf numFmtId="4" fontId="150" fillId="0" borderId="0">
      <alignment horizontal="right" wrapText="1"/>
    </xf>
    <xf numFmtId="0" fontId="86" fillId="0" borderId="0">
      <alignment horizontal="right"/>
    </xf>
    <xf numFmtId="0" fontId="150" fillId="0" borderId="0">
      <alignment horizontal="right"/>
    </xf>
    <xf numFmtId="0" fontId="86" fillId="0" borderId="0">
      <alignment horizontal="right"/>
    </xf>
    <xf numFmtId="0" fontId="150" fillId="0" borderId="0">
      <alignment horizontal="right"/>
    </xf>
    <xf numFmtId="4" fontId="86" fillId="0" borderId="0">
      <alignment horizontal="right"/>
    </xf>
    <xf numFmtId="4" fontId="150" fillId="0" borderId="0">
      <alignment horizontal="right"/>
    </xf>
    <xf numFmtId="4" fontId="86" fillId="0" borderId="0">
      <alignment horizontal="right"/>
    </xf>
    <xf numFmtId="4" fontId="150" fillId="0" borderId="0">
      <alignment horizontal="right"/>
    </xf>
    <xf numFmtId="3" fontId="28" fillId="0" borderId="0"/>
    <xf numFmtId="3" fontId="32" fillId="0" borderId="0"/>
    <xf numFmtId="3" fontId="28" fillId="0" borderId="0"/>
    <xf numFmtId="3" fontId="107" fillId="0" borderId="0"/>
    <xf numFmtId="3" fontId="28" fillId="0" borderId="0"/>
    <xf numFmtId="3" fontId="28" fillId="0" borderId="0"/>
    <xf numFmtId="3" fontId="107" fillId="0" borderId="0"/>
    <xf numFmtId="3" fontId="107" fillId="0" borderId="0"/>
    <xf numFmtId="3" fontId="28" fillId="0" borderId="0"/>
    <xf numFmtId="3" fontId="28" fillId="0" borderId="0"/>
    <xf numFmtId="3" fontId="107" fillId="0" borderId="0"/>
    <xf numFmtId="3" fontId="28" fillId="0" borderId="0"/>
    <xf numFmtId="3" fontId="28" fillId="0" borderId="0"/>
    <xf numFmtId="3" fontId="28" fillId="0" borderId="0"/>
    <xf numFmtId="3" fontId="107" fillId="0" borderId="0"/>
    <xf numFmtId="3" fontId="28" fillId="0" borderId="0"/>
    <xf numFmtId="3" fontId="28" fillId="0" borderId="0"/>
    <xf numFmtId="3" fontId="107" fillId="0" borderId="0"/>
    <xf numFmtId="3" fontId="107" fillId="0" borderId="0"/>
    <xf numFmtId="3" fontId="28" fillId="0" borderId="0"/>
    <xf numFmtId="3" fontId="28" fillId="0" borderId="0"/>
    <xf numFmtId="3" fontId="107" fillId="0" borderId="0"/>
    <xf numFmtId="3" fontId="28" fillId="0" borderId="0"/>
    <xf numFmtId="3" fontId="28" fillId="0" borderId="0"/>
    <xf numFmtId="3" fontId="28" fillId="0" borderId="0"/>
    <xf numFmtId="3" fontId="28" fillId="0" borderId="0"/>
    <xf numFmtId="3" fontId="107" fillId="0" borderId="0"/>
    <xf numFmtId="3" fontId="28" fillId="0" borderId="0"/>
    <xf numFmtId="3" fontId="28" fillId="0" borderId="0"/>
    <xf numFmtId="3" fontId="107" fillId="0" borderId="0"/>
    <xf numFmtId="3" fontId="107" fillId="0" borderId="0"/>
    <xf numFmtId="3" fontId="28" fillId="0" borderId="0"/>
    <xf numFmtId="3" fontId="28" fillId="0" borderId="0"/>
    <xf numFmtId="3" fontId="107" fillId="0" borderId="0"/>
    <xf numFmtId="3" fontId="28" fillId="0" borderId="0"/>
    <xf numFmtId="3" fontId="107" fillId="0" borderId="0"/>
    <xf numFmtId="3" fontId="28" fillId="0" borderId="0"/>
    <xf numFmtId="3" fontId="28" fillId="0" borderId="0"/>
    <xf numFmtId="3" fontId="107" fillId="0" borderId="0"/>
    <xf numFmtId="3" fontId="107" fillId="0" borderId="0"/>
    <xf numFmtId="3" fontId="28" fillId="0" borderId="0"/>
    <xf numFmtId="3" fontId="28" fillId="0" borderId="0"/>
    <xf numFmtId="3" fontId="28" fillId="0" borderId="0"/>
    <xf numFmtId="3" fontId="107" fillId="0" borderId="0"/>
    <xf numFmtId="3" fontId="28" fillId="0" borderId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80" fillId="0" borderId="26" applyNumberFormat="0" applyFill="0" applyAlignment="0" applyProtection="0"/>
    <xf numFmtId="0" fontId="18" fillId="0" borderId="13" applyNumberFormat="0" applyFill="0" applyAlignment="0" applyProtection="0"/>
    <xf numFmtId="0" fontId="104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04" fillId="0" borderId="13" applyNumberFormat="0" applyFill="0" applyAlignment="0" applyProtection="0"/>
    <xf numFmtId="0" fontId="64" fillId="0" borderId="12" applyNumberFormat="0" applyFill="0" applyAlignment="0" applyProtection="0"/>
    <xf numFmtId="0" fontId="130" fillId="0" borderId="12" applyNumberFormat="0" applyFill="0" applyAlignment="0" applyProtection="0"/>
    <xf numFmtId="0" fontId="64" fillId="0" borderId="12" applyNumberFormat="0" applyFill="0" applyAlignment="0" applyProtection="0"/>
    <xf numFmtId="0" fontId="130" fillId="0" borderId="12" applyNumberFormat="0" applyFill="0" applyAlignment="0" applyProtection="0"/>
    <xf numFmtId="0" fontId="98" fillId="0" borderId="12" applyNumberFormat="0" applyFill="0" applyAlignment="0" applyProtection="0"/>
    <xf numFmtId="0" fontId="20" fillId="0" borderId="12" applyNumberFormat="0" applyFill="0" applyAlignment="0" applyProtection="0"/>
    <xf numFmtId="0" fontId="98" fillId="0" borderId="12" applyNumberFormat="0" applyFill="0" applyAlignment="0" applyProtection="0"/>
    <xf numFmtId="0" fontId="78" fillId="0" borderId="13" applyNumberFormat="0" applyFill="0" applyAlignment="0" applyProtection="0"/>
    <xf numFmtId="0" fontId="144" fillId="0" borderId="13" applyNumberFormat="0" applyFill="0" applyAlignment="0" applyProtection="0"/>
    <xf numFmtId="0" fontId="78" fillId="0" borderId="13" applyNumberFormat="0" applyFill="0" applyAlignment="0" applyProtection="0"/>
    <xf numFmtId="0" fontId="144" fillId="0" borderId="13" applyNumberFormat="0" applyFill="0" applyAlignment="0" applyProtection="0"/>
    <xf numFmtId="0" fontId="78" fillId="0" borderId="13" applyNumberFormat="0" applyFill="0" applyAlignment="0" applyProtection="0"/>
    <xf numFmtId="0" fontId="144" fillId="0" borderId="13" applyNumberFormat="0" applyFill="0" applyAlignment="0" applyProtection="0"/>
    <xf numFmtId="0" fontId="78" fillId="0" borderId="13" applyNumberFormat="0" applyFill="0" applyAlignment="0" applyProtection="0"/>
    <xf numFmtId="0" fontId="144" fillId="0" borderId="13" applyNumberFormat="0" applyFill="0" applyAlignment="0" applyProtection="0"/>
    <xf numFmtId="0" fontId="78" fillId="0" borderId="13" applyNumberFormat="0" applyFill="0" applyAlignment="0" applyProtection="0"/>
    <xf numFmtId="0" fontId="144" fillId="0" borderId="13" applyNumberFormat="0" applyFill="0" applyAlignment="0" applyProtection="0"/>
    <xf numFmtId="0" fontId="78" fillId="0" borderId="13" applyNumberFormat="0" applyFill="0" applyAlignment="0" applyProtection="0"/>
    <xf numFmtId="0" fontId="144" fillId="0" borderId="13" applyNumberFormat="0" applyFill="0" applyAlignment="0" applyProtection="0"/>
    <xf numFmtId="0" fontId="98" fillId="0" borderId="12" applyNumberFormat="0" applyFill="0" applyAlignment="0" applyProtection="0"/>
    <xf numFmtId="0" fontId="20" fillId="0" borderId="12" applyNumberFormat="0" applyFill="0" applyAlignment="0" applyProtection="0"/>
    <xf numFmtId="0" fontId="98" fillId="0" borderId="12" applyNumberFormat="0" applyFill="0" applyAlignment="0" applyProtection="0"/>
    <xf numFmtId="0" fontId="14" fillId="0" borderId="3" applyNumberFormat="0" applyFill="0" applyAlignment="0" applyProtection="0"/>
    <xf numFmtId="0" fontId="94" fillId="0" borderId="3" applyNumberFormat="0" applyFill="0" applyAlignment="0" applyProtection="0"/>
    <xf numFmtId="0" fontId="14" fillId="0" borderId="3" applyNumberFormat="0" applyFill="0" applyAlignment="0" applyProtection="0"/>
    <xf numFmtId="0" fontId="9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94" fillId="0" borderId="3" applyNumberFormat="0" applyFill="0" applyAlignment="0" applyProtection="0"/>
    <xf numFmtId="0" fontId="14" fillId="0" borderId="3" applyNumberFormat="0" applyFill="0" applyAlignment="0" applyProtection="0"/>
    <xf numFmtId="0" fontId="94" fillId="0" borderId="3" applyNumberFormat="0" applyFill="0" applyAlignment="0" applyProtection="0"/>
    <xf numFmtId="0" fontId="111" fillId="0" borderId="3" applyNumberFormat="0" applyFill="0" applyAlignment="0" applyProtection="0"/>
    <xf numFmtId="0" fontId="38" fillId="0" borderId="3" applyNumberFormat="0" applyFill="0" applyAlignment="0" applyProtection="0"/>
    <xf numFmtId="0" fontId="111" fillId="0" borderId="3" applyNumberFormat="0" applyFill="0" applyAlignment="0" applyProtection="0"/>
    <xf numFmtId="0" fontId="38" fillId="0" borderId="3" applyNumberFormat="0" applyFill="0" applyAlignment="0" applyProtection="0"/>
    <xf numFmtId="0" fontId="38" fillId="0" borderId="3" applyNumberFormat="0" applyFill="0" applyAlignment="0" applyProtection="0"/>
    <xf numFmtId="0" fontId="111" fillId="0" borderId="3" applyNumberFormat="0" applyFill="0" applyAlignment="0" applyProtection="0"/>
    <xf numFmtId="0" fontId="38" fillId="0" borderId="3" applyNumberFormat="0" applyFill="0" applyAlignment="0" applyProtection="0"/>
    <xf numFmtId="0" fontId="111" fillId="0" borderId="3" applyNumberFormat="0" applyFill="0" applyAlignment="0" applyProtection="0"/>
    <xf numFmtId="0" fontId="14" fillId="0" borderId="3" applyNumberFormat="0" applyFill="0" applyAlignment="0" applyProtection="0"/>
    <xf numFmtId="0" fontId="94" fillId="0" borderId="3" applyNumberFormat="0" applyFill="0" applyAlignment="0" applyProtection="0"/>
    <xf numFmtId="0" fontId="14" fillId="0" borderId="3" applyNumberFormat="0" applyFill="0" applyAlignment="0" applyProtection="0"/>
    <xf numFmtId="0" fontId="94" fillId="0" borderId="3" applyNumberFormat="0" applyFill="0" applyAlignment="0" applyProtection="0"/>
    <xf numFmtId="0" fontId="111" fillId="0" borderId="3" applyNumberFormat="0" applyFill="0" applyAlignment="0" applyProtection="0"/>
    <xf numFmtId="0" fontId="38" fillId="0" borderId="3" applyNumberFormat="0" applyFill="0" applyAlignment="0" applyProtection="0"/>
    <xf numFmtId="0" fontId="111" fillId="0" borderId="3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95" fillId="0" borderId="6" applyNumberFormat="0" applyFill="0" applyAlignment="0" applyProtection="0"/>
    <xf numFmtId="0" fontId="15" fillId="0" borderId="6" applyNumberFormat="0" applyFill="0" applyAlignment="0" applyProtection="0"/>
    <xf numFmtId="0" fontId="95" fillId="0" borderId="6" applyNumberFormat="0" applyFill="0" applyAlignment="0" applyProtection="0"/>
    <xf numFmtId="0" fontId="112" fillId="0" borderId="6" applyNumberFormat="0" applyFill="0" applyAlignment="0" applyProtection="0"/>
    <xf numFmtId="0" fontId="39" fillId="0" borderId="6" applyNumberFormat="0" applyFill="0" applyAlignment="0" applyProtection="0"/>
    <xf numFmtId="0" fontId="112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112" fillId="0" borderId="6" applyNumberFormat="0" applyFill="0" applyAlignment="0" applyProtection="0"/>
    <xf numFmtId="0" fontId="39" fillId="0" borderId="6" applyNumberFormat="0" applyFill="0" applyAlignment="0" applyProtection="0"/>
    <xf numFmtId="0" fontId="112" fillId="0" borderId="6" applyNumberFormat="0" applyFill="0" applyAlignment="0" applyProtection="0"/>
    <xf numFmtId="0" fontId="15" fillId="0" borderId="6" applyNumberFormat="0" applyFill="0" applyAlignment="0" applyProtection="0"/>
    <xf numFmtId="0" fontId="95" fillId="0" borderId="6" applyNumberFormat="0" applyFill="0" applyAlignment="0" applyProtection="0"/>
    <xf numFmtId="0" fontId="15" fillId="0" borderId="6" applyNumberFormat="0" applyFill="0" applyAlignment="0" applyProtection="0"/>
    <xf numFmtId="0" fontId="95" fillId="0" borderId="6" applyNumberFormat="0" applyFill="0" applyAlignment="0" applyProtection="0"/>
    <xf numFmtId="0" fontId="112" fillId="0" borderId="6" applyNumberFormat="0" applyFill="0" applyAlignment="0" applyProtection="0"/>
    <xf numFmtId="0" fontId="39" fillId="0" borderId="6" applyNumberFormat="0" applyFill="0" applyAlignment="0" applyProtection="0"/>
    <xf numFmtId="0" fontId="112" fillId="0" borderId="6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96" fillId="0" borderId="8" applyNumberFormat="0" applyFill="0" applyAlignment="0" applyProtection="0"/>
    <xf numFmtId="0" fontId="16" fillId="0" borderId="8" applyNumberFormat="0" applyFill="0" applyAlignment="0" applyProtection="0"/>
    <xf numFmtId="0" fontId="96" fillId="0" borderId="8" applyNumberFormat="0" applyFill="0" applyAlignment="0" applyProtection="0"/>
    <xf numFmtId="0" fontId="113" fillId="0" borderId="8" applyNumberFormat="0" applyFill="0" applyAlignment="0" applyProtection="0"/>
    <xf numFmtId="0" fontId="40" fillId="0" borderId="8" applyNumberFormat="0" applyFill="0" applyAlignment="0" applyProtection="0"/>
    <xf numFmtId="0" fontId="113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113" fillId="0" borderId="8" applyNumberFormat="0" applyFill="0" applyAlignment="0" applyProtection="0"/>
    <xf numFmtId="0" fontId="40" fillId="0" borderId="8" applyNumberFormat="0" applyFill="0" applyAlignment="0" applyProtection="0"/>
    <xf numFmtId="0" fontId="113" fillId="0" borderId="8" applyNumberFormat="0" applyFill="0" applyAlignment="0" applyProtection="0"/>
    <xf numFmtId="0" fontId="16" fillId="0" borderId="8" applyNumberFormat="0" applyFill="0" applyAlignment="0" applyProtection="0"/>
    <xf numFmtId="0" fontId="96" fillId="0" borderId="8" applyNumberFormat="0" applyFill="0" applyAlignment="0" applyProtection="0"/>
    <xf numFmtId="0" fontId="16" fillId="0" borderId="8" applyNumberFormat="0" applyFill="0" applyAlignment="0" applyProtection="0"/>
    <xf numFmtId="0" fontId="96" fillId="0" borderId="8" applyNumberFormat="0" applyFill="0" applyAlignment="0" applyProtection="0"/>
    <xf numFmtId="0" fontId="113" fillId="0" borderId="8" applyNumberFormat="0" applyFill="0" applyAlignment="0" applyProtection="0"/>
    <xf numFmtId="0" fontId="40" fillId="0" borderId="8" applyNumberFormat="0" applyFill="0" applyAlignment="0" applyProtection="0"/>
    <xf numFmtId="0" fontId="113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8" fillId="0" borderId="0"/>
    <xf numFmtId="0" fontId="159" fillId="0" borderId="0"/>
    <xf numFmtId="169" fontId="2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169" fontId="29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29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106" fillId="0" borderId="0">
      <alignment vertical="top"/>
    </xf>
    <xf numFmtId="0" fontId="30" fillId="0" borderId="0">
      <alignment vertical="top"/>
    </xf>
    <xf numFmtId="0" fontId="106" fillId="0" borderId="0">
      <alignment vertical="top"/>
    </xf>
    <xf numFmtId="0" fontId="30" fillId="0" borderId="0">
      <alignment vertical="top"/>
    </xf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30" fillId="0" borderId="0">
      <alignment vertical="top"/>
    </xf>
    <xf numFmtId="0" fontId="106" fillId="0" borderId="0">
      <alignment vertical="top"/>
    </xf>
    <xf numFmtId="0" fontId="30" fillId="0" borderId="0">
      <alignment vertical="top"/>
    </xf>
    <xf numFmtId="0" fontId="10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1" fillId="0" borderId="0"/>
    <xf numFmtId="0" fontId="50" fillId="0" borderId="0">
      <alignment vertical="top"/>
    </xf>
    <xf numFmtId="0" fontId="106" fillId="0" borderId="0">
      <alignment vertical="top"/>
    </xf>
    <xf numFmtId="0" fontId="50" fillId="0" borderId="0">
      <alignment vertical="top"/>
    </xf>
    <xf numFmtId="0" fontId="10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169" fontId="29" fillId="0" borderId="0">
      <alignment vertical="top"/>
    </xf>
    <xf numFmtId="169" fontId="7" fillId="0" borderId="0">
      <alignment vertical="top"/>
    </xf>
    <xf numFmtId="0" fontId="106" fillId="0" borderId="0"/>
    <xf numFmtId="0" fontId="30" fillId="0" borderId="0"/>
    <xf numFmtId="0" fontId="106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15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8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29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169" fontId="7" fillId="0" borderId="0">
      <alignment vertical="top"/>
    </xf>
    <xf numFmtId="0" fontId="158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8" fillId="0" borderId="0"/>
    <xf numFmtId="0" fontId="159" fillId="0" borderId="0"/>
    <xf numFmtId="0" fontId="50" fillId="0" borderId="0">
      <alignment vertical="top"/>
    </xf>
    <xf numFmtId="0" fontId="106" fillId="0" borderId="0">
      <alignment vertical="top"/>
    </xf>
    <xf numFmtId="0" fontId="50" fillId="0" borderId="0">
      <alignment vertical="top"/>
    </xf>
    <xf numFmtId="0" fontId="106" fillId="0" borderId="0">
      <alignment vertical="top"/>
    </xf>
    <xf numFmtId="0" fontId="158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8" fillId="0" borderId="0"/>
    <xf numFmtId="0" fontId="159" fillId="0" borderId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2" fillId="74" borderId="0" applyNumberFormat="0" applyBorder="0" applyAlignment="0" applyProtection="0"/>
    <xf numFmtId="0" fontId="183" fillId="74" borderId="0" applyNumberFormat="0" applyBorder="0" applyAlignment="0" applyProtection="0"/>
    <xf numFmtId="0" fontId="184" fillId="74" borderId="0" applyNumberFormat="0" applyBorder="0" applyAlignment="0" applyProtection="0"/>
    <xf numFmtId="0" fontId="183" fillId="74" borderId="0" applyNumberFormat="0" applyBorder="0" applyAlignment="0" applyProtection="0"/>
    <xf numFmtId="0" fontId="184" fillId="74" borderId="0" applyNumberFormat="0" applyBorder="0" applyAlignment="0" applyProtection="0"/>
    <xf numFmtId="0" fontId="17" fillId="44" borderId="0" applyNumberFormat="0" applyBorder="0" applyAlignment="0" applyProtection="0"/>
    <xf numFmtId="0" fontId="99" fillId="44" borderId="0" applyNumberFormat="0" applyBorder="0" applyAlignment="0" applyProtection="0"/>
    <xf numFmtId="0" fontId="17" fillId="44" borderId="0" applyNumberFormat="0" applyBorder="0" applyAlignment="0" applyProtection="0"/>
    <xf numFmtId="0" fontId="99" fillId="44" borderId="0" applyNumberFormat="0" applyBorder="0" applyAlignment="0" applyProtection="0"/>
    <xf numFmtId="0" fontId="99" fillId="13" borderId="0" applyNumberFormat="0" applyBorder="0" applyAlignment="0" applyProtection="0"/>
    <xf numFmtId="0" fontId="17" fillId="13" borderId="0" applyNumberFormat="0" applyBorder="0" applyAlignment="0" applyProtection="0"/>
    <xf numFmtId="0" fontId="99" fillId="13" borderId="0" applyNumberFormat="0" applyBorder="0" applyAlignment="0" applyProtection="0"/>
    <xf numFmtId="0" fontId="79" fillId="13" borderId="0" applyNumberFormat="0" applyBorder="0" applyAlignment="0" applyProtection="0"/>
    <xf numFmtId="0" fontId="145" fillId="13" borderId="0" applyNumberFormat="0" applyBorder="0" applyAlignment="0" applyProtection="0"/>
    <xf numFmtId="0" fontId="79" fillId="13" borderId="0" applyNumberFormat="0" applyBorder="0" applyAlignment="0" applyProtection="0"/>
    <xf numFmtId="0" fontId="145" fillId="13" borderId="0" applyNumberFormat="0" applyBorder="0" applyAlignment="0" applyProtection="0"/>
    <xf numFmtId="0" fontId="79" fillId="13" borderId="0" applyNumberFormat="0" applyBorder="0" applyAlignment="0" applyProtection="0"/>
    <xf numFmtId="0" fontId="145" fillId="13" borderId="0" applyNumberFormat="0" applyBorder="0" applyAlignment="0" applyProtection="0"/>
    <xf numFmtId="0" fontId="79" fillId="13" borderId="0" applyNumberFormat="0" applyBorder="0" applyAlignment="0" applyProtection="0"/>
    <xf numFmtId="0" fontId="145" fillId="13" borderId="0" applyNumberFormat="0" applyBorder="0" applyAlignment="0" applyProtection="0"/>
    <xf numFmtId="0" fontId="79" fillId="13" borderId="0" applyNumberFormat="0" applyBorder="0" applyAlignment="0" applyProtection="0"/>
    <xf numFmtId="0" fontId="145" fillId="13" borderId="0" applyNumberFormat="0" applyBorder="0" applyAlignment="0" applyProtection="0"/>
    <xf numFmtId="0" fontId="79" fillId="13" borderId="0" applyNumberFormat="0" applyBorder="0" applyAlignment="0" applyProtection="0"/>
    <xf numFmtId="0" fontId="145" fillId="13" borderId="0" applyNumberFormat="0" applyBorder="0" applyAlignment="0" applyProtection="0"/>
    <xf numFmtId="0" fontId="99" fillId="13" borderId="0" applyNumberFormat="0" applyBorder="0" applyAlignment="0" applyProtection="0"/>
    <xf numFmtId="0" fontId="17" fillId="13" borderId="0" applyNumberFormat="0" applyBorder="0" applyAlignment="0" applyProtection="0"/>
    <xf numFmtId="0" fontId="99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99" fillId="13" borderId="0" applyNumberFormat="0" applyBorder="0" applyAlignment="0" applyProtection="0"/>
    <xf numFmtId="0" fontId="17" fillId="13" borderId="0" applyNumberFormat="0" applyBorder="0" applyAlignment="0" applyProtection="0"/>
    <xf numFmtId="0" fontId="99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13" borderId="0" applyNumberFormat="0" applyBorder="0" applyAlignment="0" applyProtection="0"/>
    <xf numFmtId="0" fontId="114" fillId="13" borderId="0" applyNumberFormat="0" applyBorder="0" applyAlignment="0" applyProtection="0"/>
    <xf numFmtId="0" fontId="17" fillId="13" borderId="0" applyNumberFormat="0" applyBorder="0" applyAlignment="0" applyProtection="0"/>
    <xf numFmtId="0" fontId="99" fillId="13" borderId="0" applyNumberFormat="0" applyBorder="0" applyAlignment="0" applyProtection="0"/>
    <xf numFmtId="0" fontId="17" fillId="13" borderId="0" applyNumberFormat="0" applyBorder="0" applyAlignment="0" applyProtection="0"/>
    <xf numFmtId="0" fontId="99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13" borderId="0" applyNumberFormat="0" applyBorder="0" applyAlignment="0" applyProtection="0"/>
    <xf numFmtId="0" fontId="114" fillId="13" borderId="0" applyNumberFormat="0" applyBorder="0" applyAlignment="0" applyProtection="0"/>
    <xf numFmtId="0" fontId="7" fillId="0" borderId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6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31" fillId="0" borderId="0"/>
    <xf numFmtId="0" fontId="65" fillId="0" borderId="0"/>
    <xf numFmtId="0" fontId="131" fillId="0" borderId="0"/>
    <xf numFmtId="0" fontId="65" fillId="0" borderId="0"/>
    <xf numFmtId="178" fontId="154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06" fillId="0" borderId="0"/>
    <xf numFmtId="0" fontId="50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06" fillId="0" borderId="0"/>
    <xf numFmtId="0" fontId="50" fillId="0" borderId="0"/>
    <xf numFmtId="0" fontId="106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6" fillId="0" borderId="0"/>
    <xf numFmtId="0" fontId="30" fillId="0" borderId="0"/>
    <xf numFmtId="0" fontId="106" fillId="0" borderId="0"/>
    <xf numFmtId="0" fontId="159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31" fillId="0" borderId="0"/>
    <xf numFmtId="0" fontId="65" fillId="0" borderId="0"/>
    <xf numFmtId="0" fontId="13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6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31" fillId="0" borderId="0"/>
    <xf numFmtId="0" fontId="65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6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31" fillId="0" borderId="0"/>
    <xf numFmtId="0" fontId="65" fillId="0" borderId="0"/>
    <xf numFmtId="0" fontId="13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6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31" fillId="0" borderId="0"/>
    <xf numFmtId="0" fontId="65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65" fillId="0" borderId="0"/>
    <xf numFmtId="0" fontId="131" fillId="0" borderId="0"/>
    <xf numFmtId="0" fontId="65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6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31" fillId="0" borderId="0"/>
    <xf numFmtId="0" fontId="65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30" fillId="0" borderId="0"/>
    <xf numFmtId="0" fontId="106" fillId="0" borderId="0"/>
    <xf numFmtId="0" fontId="30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177" fontId="158" fillId="0" borderId="0"/>
    <xf numFmtId="177" fontId="159" fillId="0" borderId="0"/>
    <xf numFmtId="177" fontId="158" fillId="0" borderId="0"/>
    <xf numFmtId="177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06" fillId="0" borderId="0"/>
    <xf numFmtId="0" fontId="50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50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106" fillId="0" borderId="0"/>
    <xf numFmtId="0" fontId="50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50" fillId="0" borderId="0"/>
    <xf numFmtId="0" fontId="106" fillId="0" borderId="0"/>
    <xf numFmtId="0" fontId="50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5" fillId="0" borderId="0"/>
    <xf numFmtId="0" fontId="131" fillId="0" borderId="0"/>
    <xf numFmtId="0" fontId="65" fillId="0" borderId="0"/>
    <xf numFmtId="0" fontId="131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8" fillId="0" borderId="0"/>
    <xf numFmtId="0" fontId="159" fillId="0" borderId="0"/>
    <xf numFmtId="0" fontId="158" fillId="0" borderId="0"/>
    <xf numFmtId="0" fontId="159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50" fillId="0" borderId="0"/>
    <xf numFmtId="0" fontId="106" fillId="0" borderId="0"/>
    <xf numFmtId="0" fontId="50" fillId="0" borderId="0"/>
    <xf numFmtId="0" fontId="106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>
      <alignment wrapText="1"/>
    </xf>
    <xf numFmtId="0" fontId="27" fillId="0" borderId="0"/>
    <xf numFmtId="0" fontId="7" fillId="0" borderId="0"/>
    <xf numFmtId="0" fontId="9" fillId="10" borderId="14" applyNumberFormat="0" applyFont="0" applyAlignment="0" applyProtection="0"/>
    <xf numFmtId="0" fontId="9" fillId="10" borderId="14" applyNumberFormat="0" applyFont="0" applyAlignment="0" applyProtection="0"/>
    <xf numFmtId="0" fontId="9" fillId="10" borderId="14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10" borderId="14" applyNumberFormat="0" applyFont="0" applyAlignment="0" applyProtection="0"/>
    <xf numFmtId="0" fontId="9" fillId="10" borderId="14" applyNumberFormat="0" applyFont="0" applyAlignment="0" applyProtection="0"/>
    <xf numFmtId="0" fontId="87" fillId="10" borderId="14" applyNumberFormat="0" applyFont="0" applyAlignment="0" applyProtection="0"/>
    <xf numFmtId="0" fontId="7" fillId="10" borderId="14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25" borderId="14" applyNumberFormat="0" applyFont="0" applyAlignment="0" applyProtection="0"/>
    <xf numFmtId="0" fontId="7" fillId="25" borderId="14" applyNumberFormat="0" applyFont="0" applyAlignment="0" applyProtection="0"/>
    <xf numFmtId="0" fontId="7" fillId="25" borderId="14" applyNumberFormat="0" applyFont="0" applyAlignment="0" applyProtection="0"/>
    <xf numFmtId="0" fontId="7" fillId="25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177" fontId="9" fillId="75" borderId="27" applyNumberFormat="0" applyFont="0" applyAlignment="0" applyProtection="0"/>
    <xf numFmtId="177" fontId="9" fillId="75" borderId="27" applyNumberFormat="0" applyFont="0" applyAlignment="0" applyProtection="0"/>
    <xf numFmtId="177" fontId="87" fillId="75" borderId="27" applyNumberFormat="0" applyFont="0" applyAlignment="0" applyProtection="0"/>
    <xf numFmtId="0" fontId="87" fillId="75" borderId="27" applyNumberFormat="0" applyFont="0" applyAlignment="0" applyProtection="0"/>
    <xf numFmtId="0" fontId="9" fillId="75" borderId="27" applyNumberFormat="0" applyFont="0" applyAlignment="0" applyProtection="0"/>
    <xf numFmtId="0" fontId="87" fillId="75" borderId="27" applyNumberFormat="0" applyFont="0" applyAlignment="0" applyProtection="0"/>
    <xf numFmtId="0" fontId="87" fillId="10" borderId="14" applyNumberFormat="0" applyFont="0" applyAlignment="0" applyProtection="0"/>
    <xf numFmtId="0" fontId="9" fillId="10" borderId="14" applyNumberFormat="0" applyFont="0" applyAlignment="0" applyProtection="0"/>
    <xf numFmtId="0" fontId="87" fillId="10" borderId="1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54" fillId="10" borderId="14" applyNumberFormat="0" applyFont="0" applyAlignment="0" applyProtection="0"/>
    <xf numFmtId="0" fontId="30" fillId="10" borderId="14" applyNumberFormat="0" applyFont="0" applyAlignment="0" applyProtection="0"/>
    <xf numFmtId="0" fontId="29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30" fillId="10" borderId="14" applyNumberFormat="0" applyFont="0" applyAlignment="0" applyProtection="0"/>
    <xf numFmtId="0" fontId="106" fillId="10" borderId="14" applyNumberFormat="0" applyFont="0" applyAlignment="0" applyProtection="0"/>
    <xf numFmtId="0" fontId="30" fillId="10" borderId="14" applyNumberFormat="0" applyFont="0" applyAlignment="0" applyProtection="0"/>
    <xf numFmtId="0" fontId="106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30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30" fillId="10" borderId="14" applyNumberFormat="0" applyFont="0" applyAlignment="0" applyProtection="0"/>
    <xf numFmtId="0" fontId="106" fillId="10" borderId="14" applyNumberFormat="0" applyFont="0" applyAlignment="0" applyProtection="0"/>
    <xf numFmtId="0" fontId="30" fillId="10" borderId="14" applyNumberFormat="0" applyFont="0" applyAlignment="0" applyProtection="0"/>
    <xf numFmtId="0" fontId="106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7" fillId="10" borderId="14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" fillId="37" borderId="11" applyNumberFormat="0" applyAlignment="0" applyProtection="0"/>
    <xf numFmtId="0" fontId="12" fillId="37" borderId="11" applyNumberFormat="0" applyAlignment="0" applyProtection="0"/>
    <xf numFmtId="0" fontId="186" fillId="70" borderId="25" applyNumberFormat="0" applyAlignment="0" applyProtection="0"/>
    <xf numFmtId="0" fontId="179" fillId="38" borderId="25" applyNumberFormat="0" applyAlignment="0" applyProtection="0"/>
    <xf numFmtId="0" fontId="186" fillId="38" borderId="25" applyNumberFormat="0" applyAlignment="0" applyProtection="0"/>
    <xf numFmtId="0" fontId="179" fillId="38" borderId="25" applyNumberFormat="0" applyAlignment="0" applyProtection="0"/>
    <xf numFmtId="0" fontId="186" fillId="38" borderId="25" applyNumberFormat="0" applyAlignment="0" applyProtection="0"/>
    <xf numFmtId="0" fontId="12" fillId="39" borderId="11" applyNumberFormat="0" applyAlignment="0" applyProtection="0"/>
    <xf numFmtId="0" fontId="101" fillId="39" borderId="11" applyNumberFormat="0" applyAlignment="0" applyProtection="0"/>
    <xf numFmtId="0" fontId="12" fillId="39" borderId="11" applyNumberFormat="0" applyAlignment="0" applyProtection="0"/>
    <xf numFmtId="0" fontId="101" fillId="39" borderId="11" applyNumberFormat="0" applyAlignment="0" applyProtection="0"/>
    <xf numFmtId="0" fontId="101" fillId="37" borderId="11" applyNumberFormat="0" applyAlignment="0" applyProtection="0"/>
    <xf numFmtId="0" fontId="12" fillId="37" borderId="11" applyNumberFormat="0" applyAlignment="0" applyProtection="0"/>
    <xf numFmtId="0" fontId="101" fillId="37" borderId="11" applyNumberFormat="0" applyAlignment="0" applyProtection="0"/>
    <xf numFmtId="0" fontId="80" fillId="38" borderId="11" applyNumberFormat="0" applyAlignment="0" applyProtection="0"/>
    <xf numFmtId="0" fontId="146" fillId="38" borderId="11" applyNumberFormat="0" applyAlignment="0" applyProtection="0"/>
    <xf numFmtId="0" fontId="80" fillId="38" borderId="11" applyNumberFormat="0" applyAlignment="0" applyProtection="0"/>
    <xf numFmtId="0" fontId="146" fillId="38" borderId="11" applyNumberFormat="0" applyAlignment="0" applyProtection="0"/>
    <xf numFmtId="0" fontId="80" fillId="38" borderId="11" applyNumberFormat="0" applyAlignment="0" applyProtection="0"/>
    <xf numFmtId="0" fontId="146" fillId="38" borderId="11" applyNumberFormat="0" applyAlignment="0" applyProtection="0"/>
    <xf numFmtId="0" fontId="80" fillId="38" borderId="11" applyNumberFormat="0" applyAlignment="0" applyProtection="0"/>
    <xf numFmtId="0" fontId="146" fillId="38" borderId="11" applyNumberFormat="0" applyAlignment="0" applyProtection="0"/>
    <xf numFmtId="0" fontId="80" fillId="38" borderId="11" applyNumberFormat="0" applyAlignment="0" applyProtection="0"/>
    <xf numFmtId="0" fontId="146" fillId="38" borderId="11" applyNumberFormat="0" applyAlignment="0" applyProtection="0"/>
    <xf numFmtId="0" fontId="80" fillId="38" borderId="11" applyNumberFormat="0" applyAlignment="0" applyProtection="0"/>
    <xf numFmtId="0" fontId="146" fillId="38" borderId="11" applyNumberFormat="0" applyAlignment="0" applyProtection="0"/>
    <xf numFmtId="0" fontId="179" fillId="70" borderId="25" applyNumberFormat="0" applyAlignment="0" applyProtection="0"/>
    <xf numFmtId="0" fontId="186" fillId="70" borderId="25" applyNumberFormat="0" applyAlignment="0" applyProtection="0"/>
    <xf numFmtId="0" fontId="179" fillId="70" borderId="25" applyNumberFormat="0" applyAlignment="0" applyProtection="0"/>
    <xf numFmtId="0" fontId="186" fillId="70" borderId="25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" fontId="31" fillId="0" borderId="0" applyFill="0" applyBorder="0" applyAlignment="0" applyProtection="0">
      <alignment horizontal="center"/>
    </xf>
    <xf numFmtId="1" fontId="33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1" fontId="122" fillId="0" borderId="0" applyFill="0" applyBorder="0" applyAlignment="0" applyProtection="0">
      <alignment horizontal="center"/>
    </xf>
    <xf numFmtId="1" fontId="31" fillId="0" borderId="0" applyFill="0" applyBorder="0" applyAlignment="0" applyProtection="0">
      <alignment horizontal="center"/>
    </xf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88" fillId="19" borderId="0" applyNumberFormat="0" applyBorder="0" applyAlignment="0" applyProtection="0"/>
    <xf numFmtId="0" fontId="10" fillId="19" borderId="0" applyNumberFormat="0" applyBorder="0" applyAlignment="0" applyProtection="0"/>
    <xf numFmtId="0" fontId="88" fillId="19" borderId="0" applyNumberFormat="0" applyBorder="0" applyAlignment="0" applyProtection="0"/>
    <xf numFmtId="0" fontId="108" fillId="19" borderId="0" applyNumberFormat="0" applyBorder="0" applyAlignment="0" applyProtection="0"/>
    <xf numFmtId="0" fontId="35" fillId="19" borderId="0" applyNumberFormat="0" applyBorder="0" applyAlignment="0" applyProtection="0"/>
    <xf numFmtId="0" fontId="108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08" fillId="19" borderId="0" applyNumberFormat="0" applyBorder="0" applyAlignment="0" applyProtection="0"/>
    <xf numFmtId="0" fontId="35" fillId="19" borderId="0" applyNumberFormat="0" applyBorder="0" applyAlignment="0" applyProtection="0"/>
    <xf numFmtId="0" fontId="108" fillId="19" borderId="0" applyNumberFormat="0" applyBorder="0" applyAlignment="0" applyProtection="0"/>
    <xf numFmtId="0" fontId="10" fillId="19" borderId="0" applyNumberFormat="0" applyBorder="0" applyAlignment="0" applyProtection="0"/>
    <xf numFmtId="0" fontId="88" fillId="19" borderId="0" applyNumberFormat="0" applyBorder="0" applyAlignment="0" applyProtection="0"/>
    <xf numFmtId="0" fontId="10" fillId="19" borderId="0" applyNumberFormat="0" applyBorder="0" applyAlignment="0" applyProtection="0"/>
    <xf numFmtId="0" fontId="88" fillId="19" borderId="0" applyNumberFormat="0" applyBorder="0" applyAlignment="0" applyProtection="0"/>
    <xf numFmtId="0" fontId="108" fillId="19" borderId="0" applyNumberFormat="0" applyBorder="0" applyAlignment="0" applyProtection="0"/>
    <xf numFmtId="0" fontId="35" fillId="19" borderId="0" applyNumberFormat="0" applyBorder="0" applyAlignment="0" applyProtection="0"/>
    <xf numFmtId="0" fontId="108" fillId="19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88" fillId="24" borderId="0" applyNumberFormat="0" applyBorder="0" applyAlignment="0" applyProtection="0"/>
    <xf numFmtId="0" fontId="10" fillId="24" borderId="0" applyNumberFormat="0" applyBorder="0" applyAlignment="0" applyProtection="0"/>
    <xf numFmtId="0" fontId="88" fillId="24" borderId="0" applyNumberFormat="0" applyBorder="0" applyAlignment="0" applyProtection="0"/>
    <xf numFmtId="0" fontId="108" fillId="24" borderId="0" applyNumberFormat="0" applyBorder="0" applyAlignment="0" applyProtection="0"/>
    <xf numFmtId="0" fontId="35" fillId="24" borderId="0" applyNumberFormat="0" applyBorder="0" applyAlignment="0" applyProtection="0"/>
    <xf numFmtId="0" fontId="108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08" fillId="24" borderId="0" applyNumberFormat="0" applyBorder="0" applyAlignment="0" applyProtection="0"/>
    <xf numFmtId="0" fontId="35" fillId="24" borderId="0" applyNumberFormat="0" applyBorder="0" applyAlignment="0" applyProtection="0"/>
    <xf numFmtId="0" fontId="108" fillId="24" borderId="0" applyNumberFormat="0" applyBorder="0" applyAlignment="0" applyProtection="0"/>
    <xf numFmtId="0" fontId="10" fillId="24" borderId="0" applyNumberFormat="0" applyBorder="0" applyAlignment="0" applyProtection="0"/>
    <xf numFmtId="0" fontId="88" fillId="24" borderId="0" applyNumberFormat="0" applyBorder="0" applyAlignment="0" applyProtection="0"/>
    <xf numFmtId="0" fontId="10" fillId="24" borderId="0" applyNumberFormat="0" applyBorder="0" applyAlignment="0" applyProtection="0"/>
    <xf numFmtId="0" fontId="88" fillId="24" borderId="0" applyNumberFormat="0" applyBorder="0" applyAlignment="0" applyProtection="0"/>
    <xf numFmtId="0" fontId="108" fillId="24" borderId="0" applyNumberFormat="0" applyBorder="0" applyAlignment="0" applyProtection="0"/>
    <xf numFmtId="0" fontId="35" fillId="24" borderId="0" applyNumberFormat="0" applyBorder="0" applyAlignment="0" applyProtection="0"/>
    <xf numFmtId="0" fontId="108" fillId="2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88" fillId="29" borderId="0" applyNumberFormat="0" applyBorder="0" applyAlignment="0" applyProtection="0"/>
    <xf numFmtId="0" fontId="10" fillId="29" borderId="0" applyNumberFormat="0" applyBorder="0" applyAlignment="0" applyProtection="0"/>
    <xf numFmtId="0" fontId="88" fillId="29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29" borderId="0" applyNumberFormat="0" applyBorder="0" applyAlignment="0" applyProtection="0"/>
    <xf numFmtId="0" fontId="10" fillId="29" borderId="0" applyNumberFormat="0" applyBorder="0" applyAlignment="0" applyProtection="0"/>
    <xf numFmtId="0" fontId="88" fillId="29" borderId="0" applyNumberFormat="0" applyBorder="0" applyAlignment="0" applyProtection="0"/>
    <xf numFmtId="0" fontId="10" fillId="29" borderId="0" applyNumberFormat="0" applyBorder="0" applyAlignment="0" applyProtection="0"/>
    <xf numFmtId="0" fontId="88" fillId="29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29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10" fillId="15" borderId="0" applyNumberFormat="0" applyBorder="0" applyAlignment="0" applyProtection="0"/>
    <xf numFmtId="0" fontId="88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10" fillId="16" borderId="0" applyNumberFormat="0" applyBorder="0" applyAlignment="0" applyProtection="0"/>
    <xf numFmtId="0" fontId="88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88" fillId="18" borderId="0" applyNumberFormat="0" applyBorder="0" applyAlignment="0" applyProtection="0"/>
    <xf numFmtId="0" fontId="10" fillId="18" borderId="0" applyNumberFormat="0" applyBorder="0" applyAlignment="0" applyProtection="0"/>
    <xf numFmtId="0" fontId="88" fillId="18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10" fillId="18" borderId="0" applyNumberFormat="0" applyBorder="0" applyAlignment="0" applyProtection="0"/>
    <xf numFmtId="0" fontId="88" fillId="18" borderId="0" applyNumberFormat="0" applyBorder="0" applyAlignment="0" applyProtection="0"/>
    <xf numFmtId="0" fontId="10" fillId="18" borderId="0" applyNumberFormat="0" applyBorder="0" applyAlignment="0" applyProtection="0"/>
    <xf numFmtId="0" fontId="88" fillId="18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8" fillId="0" borderId="12" applyNumberFormat="0" applyFill="0" applyAlignment="0" applyProtection="0"/>
    <xf numFmtId="0" fontId="20" fillId="0" borderId="12" applyNumberFormat="0" applyFill="0" applyAlignment="0" applyProtection="0"/>
    <xf numFmtId="0" fontId="98" fillId="0" borderId="12" applyNumberFormat="0" applyFill="0" applyAlignment="0" applyProtection="0"/>
    <xf numFmtId="0" fontId="116" fillId="0" borderId="12" applyNumberFormat="0" applyFill="0" applyAlignment="0" applyProtection="0"/>
    <xf numFmtId="0" fontId="44" fillId="0" borderId="12" applyNumberFormat="0" applyFill="0" applyAlignment="0" applyProtection="0"/>
    <xf numFmtId="0" fontId="116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116" fillId="0" borderId="12" applyNumberFormat="0" applyFill="0" applyAlignment="0" applyProtection="0"/>
    <xf numFmtId="0" fontId="44" fillId="0" borderId="12" applyNumberFormat="0" applyFill="0" applyAlignment="0" applyProtection="0"/>
    <xf numFmtId="0" fontId="116" fillId="0" borderId="12" applyNumberFormat="0" applyFill="0" applyAlignment="0" applyProtection="0"/>
    <xf numFmtId="0" fontId="20" fillId="0" borderId="12" applyNumberFormat="0" applyFill="0" applyAlignment="0" applyProtection="0"/>
    <xf numFmtId="0" fontId="98" fillId="0" borderId="12" applyNumberFormat="0" applyFill="0" applyAlignment="0" applyProtection="0"/>
    <xf numFmtId="0" fontId="20" fillId="0" borderId="12" applyNumberFormat="0" applyFill="0" applyAlignment="0" applyProtection="0"/>
    <xf numFmtId="0" fontId="98" fillId="0" borderId="12" applyNumberFormat="0" applyFill="0" applyAlignment="0" applyProtection="0"/>
    <xf numFmtId="0" fontId="116" fillId="0" borderId="12" applyNumberFormat="0" applyFill="0" applyAlignment="0" applyProtection="0"/>
    <xf numFmtId="0" fontId="44" fillId="0" borderId="12" applyNumberFormat="0" applyFill="0" applyAlignment="0" applyProtection="0"/>
    <xf numFmtId="0" fontId="116" fillId="0" borderId="12" applyNumberFormat="0" applyFill="0" applyAlignment="0" applyProtection="0"/>
    <xf numFmtId="0" fontId="21" fillId="40" borderId="2" applyNumberFormat="0" applyAlignment="0" applyProtection="0"/>
    <xf numFmtId="0" fontId="21" fillId="40" borderId="2" applyNumberFormat="0" applyAlignment="0" applyProtection="0"/>
    <xf numFmtId="0" fontId="91" fillId="40" borderId="2" applyNumberFormat="0" applyAlignment="0" applyProtection="0"/>
    <xf numFmtId="0" fontId="21" fillId="40" borderId="2" applyNumberFormat="0" applyAlignment="0" applyProtection="0"/>
    <xf numFmtId="0" fontId="91" fillId="40" borderId="2" applyNumberFormat="0" applyAlignment="0" applyProtection="0"/>
    <xf numFmtId="0" fontId="117" fillId="40" borderId="2" applyNumberFormat="0" applyAlignment="0" applyProtection="0"/>
    <xf numFmtId="0" fontId="45" fillId="40" borderId="2" applyNumberFormat="0" applyAlignment="0" applyProtection="0"/>
    <xf numFmtId="0" fontId="117" fillId="40" borderId="2" applyNumberFormat="0" applyAlignment="0" applyProtection="0"/>
    <xf numFmtId="0" fontId="45" fillId="40" borderId="2" applyNumberFormat="0" applyAlignment="0" applyProtection="0"/>
    <xf numFmtId="0" fontId="45" fillId="40" borderId="2" applyNumberFormat="0" applyAlignment="0" applyProtection="0"/>
    <xf numFmtId="0" fontId="117" fillId="40" borderId="2" applyNumberFormat="0" applyAlignment="0" applyProtection="0"/>
    <xf numFmtId="0" fontId="45" fillId="40" borderId="2" applyNumberFormat="0" applyAlignment="0" applyProtection="0"/>
    <xf numFmtId="0" fontId="117" fillId="40" borderId="2" applyNumberFormat="0" applyAlignment="0" applyProtection="0"/>
    <xf numFmtId="0" fontId="21" fillId="40" borderId="2" applyNumberFormat="0" applyAlignment="0" applyProtection="0"/>
    <xf numFmtId="0" fontId="91" fillId="40" borderId="2" applyNumberFormat="0" applyAlignment="0" applyProtection="0"/>
    <xf numFmtId="0" fontId="21" fillId="40" borderId="2" applyNumberFormat="0" applyAlignment="0" applyProtection="0"/>
    <xf numFmtId="0" fontId="91" fillId="40" borderId="2" applyNumberFormat="0" applyAlignment="0" applyProtection="0"/>
    <xf numFmtId="0" fontId="117" fillId="40" borderId="2" applyNumberFormat="0" applyAlignment="0" applyProtection="0"/>
    <xf numFmtId="0" fontId="45" fillId="40" borderId="2" applyNumberFormat="0" applyAlignment="0" applyProtection="0"/>
    <xf numFmtId="0" fontId="117" fillId="40" borderId="2" applyNumberFormat="0" applyAlignment="0" applyProtection="0"/>
    <xf numFmtId="0" fontId="22" fillId="37" borderId="1" applyNumberFormat="0" applyAlignment="0" applyProtection="0"/>
    <xf numFmtId="0" fontId="22" fillId="37" borderId="1" applyNumberFormat="0" applyAlignment="0" applyProtection="0"/>
    <xf numFmtId="0" fontId="90" fillId="37" borderId="1" applyNumberFormat="0" applyAlignment="0" applyProtection="0"/>
    <xf numFmtId="0" fontId="22" fillId="37" borderId="1" applyNumberFormat="0" applyAlignment="0" applyProtection="0"/>
    <xf numFmtId="0" fontId="90" fillId="37" borderId="1" applyNumberFormat="0" applyAlignment="0" applyProtection="0"/>
    <xf numFmtId="0" fontId="118" fillId="37" borderId="1" applyNumberFormat="0" applyAlignment="0" applyProtection="0"/>
    <xf numFmtId="0" fontId="46" fillId="37" borderId="1" applyNumberFormat="0" applyAlignment="0" applyProtection="0"/>
    <xf numFmtId="0" fontId="118" fillId="37" borderId="1" applyNumberFormat="0" applyAlignment="0" applyProtection="0"/>
    <xf numFmtId="0" fontId="46" fillId="37" borderId="1" applyNumberFormat="0" applyAlignment="0" applyProtection="0"/>
    <xf numFmtId="0" fontId="46" fillId="37" borderId="1" applyNumberFormat="0" applyAlignment="0" applyProtection="0"/>
    <xf numFmtId="0" fontId="118" fillId="37" borderId="1" applyNumberFormat="0" applyAlignment="0" applyProtection="0"/>
    <xf numFmtId="0" fontId="46" fillId="37" borderId="1" applyNumberFormat="0" applyAlignment="0" applyProtection="0"/>
    <xf numFmtId="0" fontId="118" fillId="37" borderId="1" applyNumberFormat="0" applyAlignment="0" applyProtection="0"/>
    <xf numFmtId="0" fontId="22" fillId="37" borderId="1" applyNumberFormat="0" applyAlignment="0" applyProtection="0"/>
    <xf numFmtId="0" fontId="90" fillId="37" borderId="1" applyNumberFormat="0" applyAlignment="0" applyProtection="0"/>
    <xf numFmtId="0" fontId="22" fillId="37" borderId="1" applyNumberFormat="0" applyAlignment="0" applyProtection="0"/>
    <xf numFmtId="0" fontId="90" fillId="37" borderId="1" applyNumberFormat="0" applyAlignment="0" applyProtection="0"/>
    <xf numFmtId="0" fontId="118" fillId="37" borderId="1" applyNumberFormat="0" applyAlignment="0" applyProtection="0"/>
    <xf numFmtId="0" fontId="46" fillId="37" borderId="1" applyNumberFormat="0" applyAlignment="0" applyProtection="0"/>
    <xf numFmtId="0" fontId="118" fillId="37" borderId="1" applyNumberFormat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89" fillId="3" borderId="0" applyNumberFormat="0" applyBorder="0" applyAlignment="0" applyProtection="0"/>
    <xf numFmtId="0" fontId="23" fillId="3" borderId="0" applyNumberFormat="0" applyBorder="0" applyAlignment="0" applyProtection="0"/>
    <xf numFmtId="0" fontId="89" fillId="3" borderId="0" applyNumberFormat="0" applyBorder="0" applyAlignment="0" applyProtection="0"/>
    <xf numFmtId="0" fontId="119" fillId="3" borderId="0" applyNumberFormat="0" applyBorder="0" applyAlignment="0" applyProtection="0"/>
    <xf numFmtId="0" fontId="47" fillId="3" borderId="0" applyNumberFormat="0" applyBorder="0" applyAlignment="0" applyProtection="0"/>
    <xf numFmtId="0" fontId="119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119" fillId="3" borderId="0" applyNumberFormat="0" applyBorder="0" applyAlignment="0" applyProtection="0"/>
    <xf numFmtId="0" fontId="47" fillId="3" borderId="0" applyNumberFormat="0" applyBorder="0" applyAlignment="0" applyProtection="0"/>
    <xf numFmtId="0" fontId="119" fillId="3" borderId="0" applyNumberFormat="0" applyBorder="0" applyAlignment="0" applyProtection="0"/>
    <xf numFmtId="0" fontId="23" fillId="3" borderId="0" applyNumberFormat="0" applyBorder="0" applyAlignment="0" applyProtection="0"/>
    <xf numFmtId="0" fontId="89" fillId="3" borderId="0" applyNumberFormat="0" applyBorder="0" applyAlignment="0" applyProtection="0"/>
    <xf numFmtId="0" fontId="23" fillId="3" borderId="0" applyNumberFormat="0" applyBorder="0" applyAlignment="0" applyProtection="0"/>
    <xf numFmtId="0" fontId="89" fillId="3" borderId="0" applyNumberFormat="0" applyBorder="0" applyAlignment="0" applyProtection="0"/>
    <xf numFmtId="0" fontId="119" fillId="3" borderId="0" applyNumberFormat="0" applyBorder="0" applyAlignment="0" applyProtection="0"/>
    <xf numFmtId="0" fontId="47" fillId="3" borderId="0" applyNumberFormat="0" applyBorder="0" applyAlignment="0" applyProtection="0"/>
    <xf numFmtId="0" fontId="119" fillId="3" borderId="0" applyNumberFormat="0" applyBorder="0" applyAlignment="0" applyProtection="0"/>
    <xf numFmtId="0" fontId="26" fillId="0" borderId="0"/>
    <xf numFmtId="0" fontId="106" fillId="0" borderId="0"/>
    <xf numFmtId="0" fontId="26" fillId="0" borderId="0"/>
    <xf numFmtId="0" fontId="106" fillId="0" borderId="0"/>
    <xf numFmtId="171" fontId="52" fillId="0" borderId="0"/>
    <xf numFmtId="0" fontId="84" fillId="0" borderId="0"/>
    <xf numFmtId="0" fontId="2" fillId="0" borderId="0"/>
    <xf numFmtId="0" fontId="26" fillId="0" borderId="0"/>
    <xf numFmtId="0" fontId="57" fillId="0" borderId="0"/>
    <xf numFmtId="0" fontId="52" fillId="0" borderId="0"/>
    <xf numFmtId="0" fontId="57" fillId="0" borderId="0"/>
    <xf numFmtId="0" fontId="52" fillId="0" borderId="0"/>
    <xf numFmtId="0" fontId="106" fillId="0" borderId="0"/>
    <xf numFmtId="0" fontId="26" fillId="0" borderId="0"/>
    <xf numFmtId="0" fontId="106" fillId="0" borderId="0"/>
    <xf numFmtId="0" fontId="52" fillId="0" borderId="0"/>
    <xf numFmtId="0" fontId="81" fillId="0" borderId="0"/>
    <xf numFmtId="0" fontId="52" fillId="0" borderId="0"/>
    <xf numFmtId="0" fontId="52" fillId="0" borderId="0"/>
    <xf numFmtId="0" fontId="81" fillId="0" borderId="0"/>
    <xf numFmtId="0" fontId="81" fillId="0" borderId="0"/>
    <xf numFmtId="0" fontId="8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106" fillId="0" borderId="0"/>
    <xf numFmtId="0" fontId="26" fillId="0" borderId="0"/>
    <xf numFmtId="0" fontId="106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89" fillId="0" borderId="28" applyNumberFormat="0" applyFill="0" applyAlignment="0" applyProtection="0"/>
    <xf numFmtId="0" fontId="190" fillId="0" borderId="16" applyNumberFormat="0" applyFill="0" applyAlignment="0" applyProtection="0"/>
    <xf numFmtId="0" fontId="189" fillId="0" borderId="16" applyNumberFormat="0" applyFill="0" applyAlignment="0" applyProtection="0"/>
    <xf numFmtId="0" fontId="190" fillId="0" borderId="16" applyNumberFormat="0" applyFill="0" applyAlignment="0" applyProtection="0"/>
    <xf numFmtId="0" fontId="189" fillId="0" borderId="16" applyNumberFormat="0" applyFill="0" applyAlignment="0" applyProtection="0"/>
    <xf numFmtId="0" fontId="25" fillId="0" borderId="17" applyNumberFormat="0" applyFill="0" applyAlignment="0" applyProtection="0"/>
    <xf numFmtId="0" fontId="103" fillId="0" borderId="17" applyNumberFormat="0" applyFill="0" applyAlignment="0" applyProtection="0"/>
    <xf numFmtId="0" fontId="25" fillId="0" borderId="17" applyNumberFormat="0" applyFill="0" applyAlignment="0" applyProtection="0"/>
    <xf numFmtId="0" fontId="103" fillId="0" borderId="17" applyNumberFormat="0" applyFill="0" applyAlignment="0" applyProtection="0"/>
    <xf numFmtId="0" fontId="103" fillId="0" borderId="15" applyNumberFormat="0" applyFill="0" applyAlignment="0" applyProtection="0"/>
    <xf numFmtId="0" fontId="25" fillId="0" borderId="15" applyNumberFormat="0" applyFill="0" applyAlignment="0" applyProtection="0"/>
    <xf numFmtId="0" fontId="103" fillId="0" borderId="15" applyNumberFormat="0" applyFill="0" applyAlignment="0" applyProtection="0"/>
    <xf numFmtId="0" fontId="82" fillId="0" borderId="16" applyNumberFormat="0" applyFill="0" applyAlignment="0" applyProtection="0"/>
    <xf numFmtId="0" fontId="147" fillId="0" borderId="16" applyNumberFormat="0" applyFill="0" applyAlignment="0" applyProtection="0"/>
    <xf numFmtId="0" fontId="82" fillId="0" borderId="16" applyNumberFormat="0" applyFill="0" applyAlignment="0" applyProtection="0"/>
    <xf numFmtId="0" fontId="147" fillId="0" borderId="16" applyNumberFormat="0" applyFill="0" applyAlignment="0" applyProtection="0"/>
    <xf numFmtId="0" fontId="82" fillId="0" borderId="16" applyNumberFormat="0" applyFill="0" applyAlignment="0" applyProtection="0"/>
    <xf numFmtId="0" fontId="147" fillId="0" borderId="16" applyNumberFormat="0" applyFill="0" applyAlignment="0" applyProtection="0"/>
    <xf numFmtId="0" fontId="82" fillId="0" borderId="16" applyNumberFormat="0" applyFill="0" applyAlignment="0" applyProtection="0"/>
    <xf numFmtId="0" fontId="147" fillId="0" borderId="16" applyNumberFormat="0" applyFill="0" applyAlignment="0" applyProtection="0"/>
    <xf numFmtId="0" fontId="82" fillId="0" borderId="16" applyNumberFormat="0" applyFill="0" applyAlignment="0" applyProtection="0"/>
    <xf numFmtId="0" fontId="147" fillId="0" borderId="16" applyNumberFormat="0" applyFill="0" applyAlignment="0" applyProtection="0"/>
    <xf numFmtId="0" fontId="82" fillId="0" borderId="16" applyNumberFormat="0" applyFill="0" applyAlignment="0" applyProtection="0"/>
    <xf numFmtId="0" fontId="147" fillId="0" borderId="16" applyNumberFormat="0" applyFill="0" applyAlignment="0" applyProtection="0"/>
    <xf numFmtId="0" fontId="103" fillId="0" borderId="15" applyNumberFormat="0" applyFill="0" applyAlignment="0" applyProtection="0"/>
    <xf numFmtId="0" fontId="25" fillId="0" borderId="15" applyNumberFormat="0" applyFill="0" applyAlignment="0" applyProtection="0"/>
    <xf numFmtId="0" fontId="103" fillId="0" borderId="15" applyNumberFormat="0" applyFill="0" applyAlignment="0" applyProtection="0"/>
    <xf numFmtId="42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97" fillId="7" borderId="1" applyNumberFormat="0" applyAlignment="0" applyProtection="0"/>
    <xf numFmtId="0" fontId="24" fillId="7" borderId="1" applyNumberFormat="0" applyAlignment="0" applyProtection="0"/>
    <xf numFmtId="0" fontId="97" fillId="7" borderId="1" applyNumberFormat="0" applyAlignment="0" applyProtection="0"/>
    <xf numFmtId="0" fontId="120" fillId="7" borderId="1" applyNumberFormat="0" applyAlignment="0" applyProtection="0"/>
    <xf numFmtId="0" fontId="48" fillId="7" borderId="1" applyNumberFormat="0" applyAlignment="0" applyProtection="0"/>
    <xf numFmtId="0" fontId="120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120" fillId="7" borderId="1" applyNumberFormat="0" applyAlignment="0" applyProtection="0"/>
    <xf numFmtId="0" fontId="48" fillId="7" borderId="1" applyNumberFormat="0" applyAlignment="0" applyProtection="0"/>
    <xf numFmtId="0" fontId="120" fillId="7" borderId="1" applyNumberFormat="0" applyAlignment="0" applyProtection="0"/>
    <xf numFmtId="0" fontId="24" fillId="7" borderId="1" applyNumberFormat="0" applyAlignment="0" applyProtection="0"/>
    <xf numFmtId="0" fontId="97" fillId="7" borderId="1" applyNumberFormat="0" applyAlignment="0" applyProtection="0"/>
    <xf numFmtId="0" fontId="24" fillId="7" borderId="1" applyNumberFormat="0" applyAlignment="0" applyProtection="0"/>
    <xf numFmtId="0" fontId="97" fillId="7" borderId="1" applyNumberFormat="0" applyAlignment="0" applyProtection="0"/>
    <xf numFmtId="0" fontId="120" fillId="7" borderId="1" applyNumberFormat="0" applyAlignment="0" applyProtection="0"/>
    <xf numFmtId="0" fontId="48" fillId="7" borderId="1" applyNumberFormat="0" applyAlignment="0" applyProtection="0"/>
    <xf numFmtId="0" fontId="120" fillId="7" borderId="1" applyNumberFormat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03" fillId="0" borderId="15" applyNumberFormat="0" applyFill="0" applyAlignment="0" applyProtection="0"/>
    <xf numFmtId="0" fontId="25" fillId="0" borderId="15" applyNumberFormat="0" applyFill="0" applyAlignment="0" applyProtection="0"/>
    <xf numFmtId="0" fontId="103" fillId="0" borderId="15" applyNumberFormat="0" applyFill="0" applyAlignment="0" applyProtection="0"/>
    <xf numFmtId="0" fontId="121" fillId="0" borderId="15" applyNumberFormat="0" applyFill="0" applyAlignment="0" applyProtection="0"/>
    <xf numFmtId="0" fontId="49" fillId="0" borderId="15" applyNumberFormat="0" applyFill="0" applyAlignment="0" applyProtection="0"/>
    <xf numFmtId="0" fontId="121" fillId="0" borderId="15" applyNumberFormat="0" applyFill="0" applyAlignment="0" applyProtection="0"/>
    <xf numFmtId="0" fontId="49" fillId="0" borderId="15" applyNumberFormat="0" applyFill="0" applyAlignment="0" applyProtection="0"/>
    <xf numFmtId="0" fontId="49" fillId="0" borderId="15" applyNumberFormat="0" applyFill="0" applyAlignment="0" applyProtection="0"/>
    <xf numFmtId="0" fontId="121" fillId="0" borderId="15" applyNumberFormat="0" applyFill="0" applyAlignment="0" applyProtection="0"/>
    <xf numFmtId="0" fontId="49" fillId="0" borderId="15" applyNumberFormat="0" applyFill="0" applyAlignment="0" applyProtection="0"/>
    <xf numFmtId="0" fontId="121" fillId="0" borderId="15" applyNumberFormat="0" applyFill="0" applyAlignment="0" applyProtection="0"/>
    <xf numFmtId="0" fontId="25" fillId="0" borderId="15" applyNumberFormat="0" applyFill="0" applyAlignment="0" applyProtection="0"/>
    <xf numFmtId="0" fontId="103" fillId="0" borderId="15" applyNumberFormat="0" applyFill="0" applyAlignment="0" applyProtection="0"/>
    <xf numFmtId="0" fontId="25" fillId="0" borderId="15" applyNumberFormat="0" applyFill="0" applyAlignment="0" applyProtection="0"/>
    <xf numFmtId="0" fontId="103" fillId="0" borderId="15" applyNumberFormat="0" applyFill="0" applyAlignment="0" applyProtection="0"/>
    <xf numFmtId="0" fontId="121" fillId="0" borderId="15" applyNumberFormat="0" applyFill="0" applyAlignment="0" applyProtection="0"/>
    <xf numFmtId="0" fontId="49" fillId="0" borderId="15" applyNumberFormat="0" applyFill="0" applyAlignment="0" applyProtection="0"/>
    <xf numFmtId="0" fontId="121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" fontId="83" fillId="0" borderId="0"/>
    <xf numFmtId="3" fontId="148" fillId="0" borderId="0"/>
    <xf numFmtId="3" fontId="83" fillId="0" borderId="0"/>
    <xf numFmtId="3" fontId="148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10" borderId="14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 shrinkToFit="1"/>
    </xf>
    <xf numFmtId="0" fontId="2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left" wrapText="1"/>
    </xf>
    <xf numFmtId="0" fontId="3" fillId="0" borderId="18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3" fillId="0" borderId="18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2" fillId="0" borderId="0" xfId="0" applyFont="1" applyBorder="1" applyAlignment="1">
      <alignment horizontal="right" vertical="top"/>
    </xf>
    <xf numFmtId="0" fontId="2" fillId="0" borderId="18" xfId="0" applyFont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4" fillId="0" borderId="18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3" fillId="0" borderId="18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ill="1"/>
    <xf numFmtId="4" fontId="2" fillId="0" borderId="0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/>
    </xf>
    <xf numFmtId="4" fontId="3" fillId="0" borderId="18" xfId="0" applyNumberFormat="1" applyFont="1" applyFill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Alignment="1"/>
    <xf numFmtId="4" fontId="2" fillId="0" borderId="0" xfId="0" applyNumberFormat="1" applyFont="1" applyAlignment="1">
      <alignment horizontal="center"/>
    </xf>
    <xf numFmtId="4" fontId="4" fillId="0" borderId="0" xfId="0" applyNumberFormat="1" applyFont="1" applyBorder="1" applyAlignment="1"/>
    <xf numFmtId="4" fontId="4" fillId="0" borderId="18" xfId="0" applyNumberFormat="1" applyFont="1" applyBorder="1" applyAlignment="1"/>
    <xf numFmtId="4" fontId="0" fillId="0" borderId="0" xfId="0" applyNumberFormat="1"/>
    <xf numFmtId="4" fontId="4" fillId="0" borderId="18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4" fillId="0" borderId="19" xfId="0" applyNumberFormat="1" applyFont="1" applyBorder="1" applyAlignment="1"/>
    <xf numFmtId="0" fontId="8" fillId="0" borderId="0" xfId="0" applyFont="1"/>
    <xf numFmtId="0" fontId="6" fillId="0" borderId="0" xfId="0" applyFont="1" applyBorder="1" applyAlignment="1">
      <alignment horizontal="left" wrapText="1"/>
    </xf>
    <xf numFmtId="3" fontId="157" fillId="0" borderId="18" xfId="0" applyNumberFormat="1" applyFont="1" applyFill="1" applyBorder="1" applyAlignment="1"/>
    <xf numFmtId="0" fontId="7" fillId="0" borderId="0" xfId="0" applyFont="1"/>
    <xf numFmtId="0" fontId="7" fillId="0" borderId="0" xfId="0" applyFont="1" applyFill="1"/>
    <xf numFmtId="3" fontId="157" fillId="0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0" fontId="3" fillId="0" borderId="18" xfId="0" applyFont="1" applyFill="1" applyBorder="1" applyAlignment="1">
      <alignment horizontal="left" wrapText="1"/>
    </xf>
    <xf numFmtId="0" fontId="7" fillId="0" borderId="0" xfId="0" applyFont="1" applyAlignment="1">
      <alignment wrapText="1"/>
    </xf>
    <xf numFmtId="0" fontId="4" fillId="0" borderId="1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0" borderId="19" xfId="0" applyFont="1" applyBorder="1" applyAlignment="1">
      <alignment horizontal="left" wrapText="1"/>
    </xf>
    <xf numFmtId="0" fontId="157" fillId="0" borderId="0" xfId="0" applyFont="1" applyBorder="1" applyAlignment="1">
      <alignment horizontal="center" vertical="top"/>
    </xf>
    <xf numFmtId="0" fontId="157" fillId="0" borderId="0" xfId="0" applyFont="1" applyBorder="1" applyAlignment="1">
      <alignment horizontal="center"/>
    </xf>
    <xf numFmtId="4" fontId="157" fillId="0" borderId="0" xfId="0" applyNumberFormat="1" applyFont="1" applyBorder="1" applyAlignment="1"/>
    <xf numFmtId="0" fontId="3" fillId="0" borderId="18" xfId="0" applyFont="1" applyBorder="1" applyAlignment="1">
      <alignment horizontal="center" vertical="top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wrapText="1"/>
    </xf>
    <xf numFmtId="4" fontId="3" fillId="0" borderId="18" xfId="0" applyNumberFormat="1" applyFont="1" applyBorder="1" applyAlignment="1">
      <alignment horizontal="center"/>
    </xf>
    <xf numFmtId="0" fontId="4" fillId="0" borderId="29" xfId="0" applyFont="1" applyBorder="1" applyAlignment="1">
      <alignment horizontal="left" vertical="top"/>
    </xf>
    <xf numFmtId="0" fontId="4" fillId="0" borderId="29" xfId="0" applyFont="1" applyBorder="1" applyAlignment="1">
      <alignment horizontal="left"/>
    </xf>
    <xf numFmtId="0" fontId="3" fillId="0" borderId="29" xfId="0" applyFont="1" applyBorder="1" applyAlignment="1">
      <alignment horizontal="left" wrapText="1"/>
    </xf>
    <xf numFmtId="4" fontId="4" fillId="0" borderId="29" xfId="0" applyNumberFormat="1" applyFont="1" applyBorder="1" applyAlignment="1"/>
    <xf numFmtId="4" fontId="3" fillId="0" borderId="29" xfId="0" applyNumberFormat="1" applyFont="1" applyFill="1" applyBorder="1" applyAlignment="1" applyProtection="1">
      <alignment horizontal="center"/>
      <protection locked="0"/>
    </xf>
    <xf numFmtId="3" fontId="8" fillId="0" borderId="0" xfId="0" applyNumberFormat="1" applyFont="1" applyFill="1" applyBorder="1" applyAlignment="1"/>
    <xf numFmtId="3" fontId="8" fillId="0" borderId="18" xfId="0" applyNumberFormat="1" applyFont="1" applyFill="1" applyBorder="1" applyAlignment="1"/>
    <xf numFmtId="3" fontId="8" fillId="0" borderId="19" xfId="0" applyNumberFormat="1" applyFont="1" applyFill="1" applyBorder="1"/>
    <xf numFmtId="3" fontId="8" fillId="0" borderId="0" xfId="0" applyNumberFormat="1" applyFont="1" applyFill="1"/>
    <xf numFmtId="3" fontId="8" fillId="0" borderId="0" xfId="0" applyNumberFormat="1" applyFont="1" applyFill="1" applyAlignment="1"/>
    <xf numFmtId="3" fontId="157" fillId="0" borderId="18" xfId="0" applyNumberFormat="1" applyFont="1" applyFill="1" applyBorder="1" applyAlignment="1">
      <alignment horizontal="center"/>
    </xf>
    <xf numFmtId="3" fontId="157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Alignment="1">
      <alignment horizontal="center"/>
    </xf>
    <xf numFmtId="3" fontId="8" fillId="0" borderId="29" xfId="0" applyNumberFormat="1" applyFont="1" applyFill="1" applyBorder="1" applyAlignment="1">
      <alignment horizontal="center"/>
    </xf>
    <xf numFmtId="0" fontId="192" fillId="0" borderId="0" xfId="0" applyFont="1" applyFill="1"/>
    <xf numFmtId="0" fontId="7" fillId="0" borderId="0" xfId="1855"/>
    <xf numFmtId="0" fontId="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193" fillId="0" borderId="0" xfId="0" applyFont="1" applyAlignment="1">
      <alignment wrapText="1"/>
    </xf>
    <xf numFmtId="0" fontId="7" fillId="0" borderId="0" xfId="1855" applyFont="1" applyFill="1"/>
    <xf numFmtId="0" fontId="2" fillId="0" borderId="0" xfId="0" applyFont="1" applyFill="1"/>
    <xf numFmtId="4" fontId="2" fillId="0" borderId="0" xfId="0" applyNumberFormat="1" applyFont="1"/>
    <xf numFmtId="0" fontId="4" fillId="0" borderId="19" xfId="0" applyFont="1" applyBorder="1" applyAlignment="1">
      <alignment horizontal="right" vertical="top"/>
    </xf>
    <xf numFmtId="0" fontId="4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157" fillId="0" borderId="0" xfId="0" applyFont="1"/>
    <xf numFmtId="0" fontId="3" fillId="0" borderId="0" xfId="0" applyFont="1" applyBorder="1" applyAlignment="1">
      <alignment horizontal="left" wrapText="1"/>
    </xf>
    <xf numFmtId="0" fontId="0" fillId="0" borderId="0" xfId="0" applyAlignment="1"/>
    <xf numFmtId="4" fontId="4" fillId="0" borderId="19" xfId="0" applyNumberFormat="1" applyFont="1" applyBorder="1" applyAlignment="1">
      <alignment horizontal="center"/>
    </xf>
  </cellXfs>
  <cellStyles count="4048">
    <cellStyle name="20 % – Poudarek1 2" xfId="1"/>
    <cellStyle name="20 % – Poudarek1 2 2" xfId="2"/>
    <cellStyle name="20 % – Poudarek1 2 2 2" xfId="3"/>
    <cellStyle name="20 % – Poudarek1 2 2 2 2" xfId="4"/>
    <cellStyle name="20 % – Poudarek1 2 2 3" xfId="5"/>
    <cellStyle name="20 % – Poudarek1 2 3" xfId="6"/>
    <cellStyle name="20 % – Poudarek1 2 3 2" xfId="7"/>
    <cellStyle name="20 % – Poudarek1 2 4" xfId="8"/>
    <cellStyle name="20 % – Poudarek1 2 5" xfId="9"/>
    <cellStyle name="20 % – Poudarek1 3" xfId="10"/>
    <cellStyle name="20 % – Poudarek1 3 2" xfId="11"/>
    <cellStyle name="20 % – Poudarek1 3 2 2" xfId="12"/>
    <cellStyle name="20 % – Poudarek1 3 3" xfId="13"/>
    <cellStyle name="20 % – Poudarek1 4" xfId="14"/>
    <cellStyle name="20 % – Poudarek1 4 2" xfId="15"/>
    <cellStyle name="20 % – Poudarek1 4 2 2" xfId="16"/>
    <cellStyle name="20 % – Poudarek1 4 3" xfId="17"/>
    <cellStyle name="20 % – Poudarek1 5" xfId="18"/>
    <cellStyle name="20 % – Poudarek2 2" xfId="19"/>
    <cellStyle name="20 % – Poudarek2 2 2" xfId="20"/>
    <cellStyle name="20 % – Poudarek2 2 2 2" xfId="21"/>
    <cellStyle name="20 % – Poudarek2 2 2 2 2" xfId="22"/>
    <cellStyle name="20 % – Poudarek2 2 2 3" xfId="23"/>
    <cellStyle name="20 % – Poudarek2 2 3" xfId="24"/>
    <cellStyle name="20 % – Poudarek2 2 3 2" xfId="25"/>
    <cellStyle name="20 % – Poudarek2 2 4" xfId="26"/>
    <cellStyle name="20 % – Poudarek2 2 5" xfId="27"/>
    <cellStyle name="20 % – Poudarek2 3" xfId="28"/>
    <cellStyle name="20 % – Poudarek2 3 2" xfId="29"/>
    <cellStyle name="20 % – Poudarek2 3 2 2" xfId="30"/>
    <cellStyle name="20 % – Poudarek2 3 3" xfId="31"/>
    <cellStyle name="20 % – Poudarek2 4" xfId="32"/>
    <cellStyle name="20 % – Poudarek2 4 2" xfId="33"/>
    <cellStyle name="20 % – Poudarek2 4 2 2" xfId="34"/>
    <cellStyle name="20 % – Poudarek2 4 3" xfId="35"/>
    <cellStyle name="20 % – Poudarek2 5" xfId="36"/>
    <cellStyle name="20 % – Poudarek3 2" xfId="37"/>
    <cellStyle name="20 % – Poudarek3 2 2" xfId="38"/>
    <cellStyle name="20 % – Poudarek3 2 2 2" xfId="39"/>
    <cellStyle name="20 % – Poudarek3 2 2 2 2" xfId="40"/>
    <cellStyle name="20 % – Poudarek3 2 2 3" xfId="41"/>
    <cellStyle name="20 % – Poudarek3 2 3" xfId="42"/>
    <cellStyle name="20 % – Poudarek3 2 3 2" xfId="43"/>
    <cellStyle name="20 % – Poudarek3 2 4" xfId="44"/>
    <cellStyle name="20 % – Poudarek3 2 5" xfId="45"/>
    <cellStyle name="20 % – Poudarek3 3" xfId="46"/>
    <cellStyle name="20 % – Poudarek3 3 2" xfId="47"/>
    <cellStyle name="20 % – Poudarek3 3 2 2" xfId="48"/>
    <cellStyle name="20 % – Poudarek3 3 3" xfId="49"/>
    <cellStyle name="20 % – Poudarek3 4" xfId="50"/>
    <cellStyle name="20 % – Poudarek3 4 2" xfId="51"/>
    <cellStyle name="20 % – Poudarek3 4 2 2" xfId="52"/>
    <cellStyle name="20 % – Poudarek3 4 3" xfId="53"/>
    <cellStyle name="20 % – Poudarek3 5" xfId="54"/>
    <cellStyle name="20 % – Poudarek4 2" xfId="55"/>
    <cellStyle name="20 % – Poudarek4 2 2" xfId="56"/>
    <cellStyle name="20 % – Poudarek4 2 2 2" xfId="57"/>
    <cellStyle name="20 % – Poudarek4 2 2 2 2" xfId="58"/>
    <cellStyle name="20 % – Poudarek4 2 2 3" xfId="59"/>
    <cellStyle name="20 % – Poudarek4 2 3" xfId="60"/>
    <cellStyle name="20 % – Poudarek4 2 3 2" xfId="61"/>
    <cellStyle name="20 % – Poudarek4 2 4" xfId="62"/>
    <cellStyle name="20 % – Poudarek4 2 5" xfId="63"/>
    <cellStyle name="20 % – Poudarek4 3" xfId="64"/>
    <cellStyle name="20 % – Poudarek4 3 2" xfId="65"/>
    <cellStyle name="20 % – Poudarek4 3 2 2" xfId="66"/>
    <cellStyle name="20 % – Poudarek4 3 3" xfId="67"/>
    <cellStyle name="20 % – Poudarek4 4" xfId="68"/>
    <cellStyle name="20 % – Poudarek4 4 2" xfId="69"/>
    <cellStyle name="20 % – Poudarek4 4 2 2" xfId="70"/>
    <cellStyle name="20 % – Poudarek4 4 3" xfId="71"/>
    <cellStyle name="20 % – Poudarek4 5" xfId="72"/>
    <cellStyle name="20 % – Poudarek5 2" xfId="73"/>
    <cellStyle name="20 % – Poudarek5 2 2" xfId="74"/>
    <cellStyle name="20 % – Poudarek5 2 2 2" xfId="75"/>
    <cellStyle name="20 % – Poudarek5 2 2 2 2" xfId="76"/>
    <cellStyle name="20 % – Poudarek5 2 2 3" xfId="77"/>
    <cellStyle name="20 % – Poudarek5 2 3" xfId="78"/>
    <cellStyle name="20 % – Poudarek5 2 3 2" xfId="79"/>
    <cellStyle name="20 % – Poudarek5 2 4" xfId="80"/>
    <cellStyle name="20 % – Poudarek5 2 5" xfId="81"/>
    <cellStyle name="20 % – Poudarek5 3" xfId="82"/>
    <cellStyle name="20 % – Poudarek5 3 2" xfId="83"/>
    <cellStyle name="20 % – Poudarek5 3 2 2" xfId="84"/>
    <cellStyle name="20 % – Poudarek5 3 3" xfId="85"/>
    <cellStyle name="20 % – Poudarek5 4" xfId="86"/>
    <cellStyle name="20 % – Poudarek5 4 2" xfId="87"/>
    <cellStyle name="20 % – Poudarek5 4 2 2" xfId="88"/>
    <cellStyle name="20 % – Poudarek5 4 3" xfId="89"/>
    <cellStyle name="20 % – Poudarek5 5" xfId="90"/>
    <cellStyle name="20 % – Poudarek6 2" xfId="91"/>
    <cellStyle name="20 % – Poudarek6 2 2" xfId="92"/>
    <cellStyle name="20 % – Poudarek6 2 2 2" xfId="93"/>
    <cellStyle name="20 % – Poudarek6 2 2 2 2" xfId="94"/>
    <cellStyle name="20 % – Poudarek6 2 2 3" xfId="95"/>
    <cellStyle name="20 % – Poudarek6 2 3" xfId="96"/>
    <cellStyle name="20 % – Poudarek6 2 3 2" xfId="97"/>
    <cellStyle name="20 % – Poudarek6 2 4" xfId="98"/>
    <cellStyle name="20 % – Poudarek6 2 5" xfId="99"/>
    <cellStyle name="20 % – Poudarek6 3" xfId="100"/>
    <cellStyle name="20 % – Poudarek6 3 2" xfId="101"/>
    <cellStyle name="20 % – Poudarek6 3 2 2" xfId="102"/>
    <cellStyle name="20 % – Poudarek6 3 3" xfId="103"/>
    <cellStyle name="20 % – Poudarek6 4" xfId="104"/>
    <cellStyle name="20 % – Poudarek6 4 2" xfId="105"/>
    <cellStyle name="20 % – Poudarek6 4 2 2" xfId="106"/>
    <cellStyle name="20 % – Poudarek6 4 3" xfId="107"/>
    <cellStyle name="20 % – Poudarek6 5" xfId="108"/>
    <cellStyle name="20% - Accent1" xfId="109"/>
    <cellStyle name="20% - Accent1 2" xfId="110"/>
    <cellStyle name="20% - Accent1 2 2" xfId="111"/>
    <cellStyle name="20% - Accent1 2 3" xfId="112"/>
    <cellStyle name="20% - Accent1 2 3 2" xfId="113"/>
    <cellStyle name="20% - Accent1 2 3 2 2" xfId="114"/>
    <cellStyle name="20% - Accent1 2 3 2 2 2" xfId="3892"/>
    <cellStyle name="20% - Accent1 2 3 3" xfId="115"/>
    <cellStyle name="20% - Accent1 2 3 4" xfId="3891"/>
    <cellStyle name="20% - Accent1 2 4" xfId="116"/>
    <cellStyle name="20% - Accent1 2 4 2" xfId="117"/>
    <cellStyle name="20% - Accent1 2 5" xfId="118"/>
    <cellStyle name="20% - Accent1 3" xfId="119"/>
    <cellStyle name="20% - Accent1 3 2" xfId="120"/>
    <cellStyle name="20% - Accent1 3 2 2" xfId="121"/>
    <cellStyle name="20% - Accent1 3 3" xfId="122"/>
    <cellStyle name="20% - Accent1 4" xfId="123"/>
    <cellStyle name="20% - Accent1 4 2" xfId="124"/>
    <cellStyle name="20% - Accent1 4 2 2" xfId="125"/>
    <cellStyle name="20% - Accent1 4 3" xfId="126"/>
    <cellStyle name="20% - Accent1 5" xfId="127"/>
    <cellStyle name="20% - Accent1 5 2" xfId="128"/>
    <cellStyle name="20% - Accent1 5 2 2" xfId="129"/>
    <cellStyle name="20% - Accent1 5 3" xfId="130"/>
    <cellStyle name="20% - Accent1 6" xfId="131"/>
    <cellStyle name="20% - Accent1 6 2" xfId="132"/>
    <cellStyle name="20% - Accent1 6 2 2" xfId="133"/>
    <cellStyle name="20% - Accent1 6 2 2 2" xfId="3894"/>
    <cellStyle name="20% - Accent1 6 3" xfId="134"/>
    <cellStyle name="20% - Accent1 6 4" xfId="3893"/>
    <cellStyle name="20% - Accent2" xfId="135"/>
    <cellStyle name="20% - Accent2 2" xfId="136"/>
    <cellStyle name="20% - Accent2 2 2" xfId="137"/>
    <cellStyle name="20% - Accent2 2 3" xfId="138"/>
    <cellStyle name="20% - Accent2 2 3 2" xfId="139"/>
    <cellStyle name="20% - Accent2 2 3 2 2" xfId="140"/>
    <cellStyle name="20% - Accent2 2 3 2 2 2" xfId="3896"/>
    <cellStyle name="20% - Accent2 2 3 3" xfId="141"/>
    <cellStyle name="20% - Accent2 2 3 4" xfId="3895"/>
    <cellStyle name="20% - Accent2 2 4" xfId="142"/>
    <cellStyle name="20% - Accent2 2 4 2" xfId="143"/>
    <cellStyle name="20% - Accent2 2 5" xfId="144"/>
    <cellStyle name="20% - Accent2 3" xfId="145"/>
    <cellStyle name="20% - Accent2 3 2" xfId="146"/>
    <cellStyle name="20% - Accent2 3 2 2" xfId="147"/>
    <cellStyle name="20% - Accent2 3 3" xfId="148"/>
    <cellStyle name="20% - Accent2 4" xfId="149"/>
    <cellStyle name="20% - Accent2 4 2" xfId="150"/>
    <cellStyle name="20% - Accent2 4 2 2" xfId="151"/>
    <cellStyle name="20% - Accent2 4 3" xfId="152"/>
    <cellStyle name="20% - Accent2 5" xfId="153"/>
    <cellStyle name="20% - Accent2 5 2" xfId="154"/>
    <cellStyle name="20% - Accent2 5 2 2" xfId="155"/>
    <cellStyle name="20% - Accent2 5 3" xfId="156"/>
    <cellStyle name="20% - Accent2 6" xfId="157"/>
    <cellStyle name="20% - Accent2 6 2" xfId="158"/>
    <cellStyle name="20% - Accent2 6 2 2" xfId="159"/>
    <cellStyle name="20% - Accent2 6 2 2 2" xfId="3898"/>
    <cellStyle name="20% - Accent2 6 3" xfId="160"/>
    <cellStyle name="20% - Accent2 6 4" xfId="3897"/>
    <cellStyle name="20% - Accent3" xfId="161"/>
    <cellStyle name="20% - Accent3 2" xfId="162"/>
    <cellStyle name="20% - Accent3 2 2" xfId="163"/>
    <cellStyle name="20% - Accent3 2 3" xfId="164"/>
    <cellStyle name="20% - Accent3 2 3 2" xfId="165"/>
    <cellStyle name="20% - Accent3 2 3 2 2" xfId="166"/>
    <cellStyle name="20% - Accent3 2 3 2 2 2" xfId="3900"/>
    <cellStyle name="20% - Accent3 2 3 3" xfId="167"/>
    <cellStyle name="20% - Accent3 2 3 4" xfId="3899"/>
    <cellStyle name="20% - Accent3 2 4" xfId="168"/>
    <cellStyle name="20% - Accent3 2 4 2" xfId="169"/>
    <cellStyle name="20% - Accent3 2 5" xfId="170"/>
    <cellStyle name="20% - Accent3 3" xfId="171"/>
    <cellStyle name="20% - Accent3 3 2" xfId="172"/>
    <cellStyle name="20% - Accent3 3 2 2" xfId="173"/>
    <cellStyle name="20% - Accent3 3 3" xfId="174"/>
    <cellStyle name="20% - Accent3 4" xfId="175"/>
    <cellStyle name="20% - Accent3 4 2" xfId="176"/>
    <cellStyle name="20% - Accent3 4 2 2" xfId="177"/>
    <cellStyle name="20% - Accent3 4 3" xfId="178"/>
    <cellStyle name="20% - Accent3 5" xfId="179"/>
    <cellStyle name="20% - Accent3 5 2" xfId="180"/>
    <cellStyle name="20% - Accent3 5 2 2" xfId="181"/>
    <cellStyle name="20% - Accent3 5 3" xfId="182"/>
    <cellStyle name="20% - Accent3 6" xfId="183"/>
    <cellStyle name="20% - Accent3 6 2" xfId="184"/>
    <cellStyle name="20% - Accent3 6 2 2" xfId="185"/>
    <cellStyle name="20% - Accent3 6 2 2 2" xfId="3902"/>
    <cellStyle name="20% - Accent3 6 3" xfId="186"/>
    <cellStyle name="20% - Accent3 6 4" xfId="3901"/>
    <cellStyle name="20% - Accent4" xfId="187"/>
    <cellStyle name="20% - Accent4 2" xfId="188"/>
    <cellStyle name="20% - Accent4 2 2" xfId="189"/>
    <cellStyle name="20% - Accent4 2 3" xfId="190"/>
    <cellStyle name="20% - Accent4 2 3 2" xfId="191"/>
    <cellStyle name="20% - Accent4 2 3 2 2" xfId="192"/>
    <cellStyle name="20% - Accent4 2 3 2 2 2" xfId="3904"/>
    <cellStyle name="20% - Accent4 2 3 3" xfId="193"/>
    <cellStyle name="20% - Accent4 2 3 4" xfId="3903"/>
    <cellStyle name="20% - Accent4 2 4" xfId="194"/>
    <cellStyle name="20% - Accent4 2 4 2" xfId="195"/>
    <cellStyle name="20% - Accent4 2 5" xfId="196"/>
    <cellStyle name="20% - Accent4 3" xfId="197"/>
    <cellStyle name="20% - Accent4 3 2" xfId="198"/>
    <cellStyle name="20% - Accent4 3 2 2" xfId="199"/>
    <cellStyle name="20% - Accent4 3 3" xfId="200"/>
    <cellStyle name="20% - Accent4 4" xfId="201"/>
    <cellStyle name="20% - Accent4 4 2" xfId="202"/>
    <cellStyle name="20% - Accent4 4 2 2" xfId="203"/>
    <cellStyle name="20% - Accent4 4 3" xfId="204"/>
    <cellStyle name="20% - Accent4 5" xfId="205"/>
    <cellStyle name="20% - Accent4 5 2" xfId="206"/>
    <cellStyle name="20% - Accent4 5 2 2" xfId="207"/>
    <cellStyle name="20% - Accent4 5 3" xfId="208"/>
    <cellStyle name="20% - Accent4 6" xfId="209"/>
    <cellStyle name="20% - Accent4 6 2" xfId="210"/>
    <cellStyle name="20% - Accent4 6 2 2" xfId="211"/>
    <cellStyle name="20% - Accent4 6 2 2 2" xfId="3906"/>
    <cellStyle name="20% - Accent4 6 3" xfId="212"/>
    <cellStyle name="20% - Accent4 6 4" xfId="3905"/>
    <cellStyle name="20% - Accent5" xfId="213"/>
    <cellStyle name="20% - Accent5 2" xfId="214"/>
    <cellStyle name="20% - Accent5 2 2" xfId="215"/>
    <cellStyle name="20% - Accent5 2 3" xfId="216"/>
    <cellStyle name="20% - Accent5 2 3 2" xfId="217"/>
    <cellStyle name="20% - Accent5 2 4" xfId="218"/>
    <cellStyle name="20% - Accent5 3" xfId="219"/>
    <cellStyle name="20% - Accent5 3 2" xfId="220"/>
    <cellStyle name="20% - Accent5 3 2 2" xfId="221"/>
    <cellStyle name="20% - Accent5 3 3" xfId="222"/>
    <cellStyle name="20% - Accent5 4" xfId="223"/>
    <cellStyle name="20% - Accent5 4 2" xfId="224"/>
    <cellStyle name="20% - Accent5 4 2 2" xfId="225"/>
    <cellStyle name="20% - Accent5 4 3" xfId="226"/>
    <cellStyle name="20% - Accent5 5" xfId="227"/>
    <cellStyle name="20% - Accent5 5 2" xfId="228"/>
    <cellStyle name="20% - Accent5 5 2 2" xfId="229"/>
    <cellStyle name="20% - Accent5 5 3" xfId="230"/>
    <cellStyle name="20% - Accent5 6" xfId="231"/>
    <cellStyle name="20% - Accent5 6 2" xfId="232"/>
    <cellStyle name="20% - Accent5 6 2 2" xfId="233"/>
    <cellStyle name="20% - Accent5 6 2 2 2" xfId="3908"/>
    <cellStyle name="20% - Accent5 6 3" xfId="234"/>
    <cellStyle name="20% - Accent5 6 4" xfId="3907"/>
    <cellStyle name="20% - Accent6" xfId="235"/>
    <cellStyle name="20% - Accent6 2" xfId="236"/>
    <cellStyle name="20% - Accent6 2 2" xfId="237"/>
    <cellStyle name="20% - Accent6 2 3" xfId="238"/>
    <cellStyle name="20% - Accent6 2 3 2" xfId="239"/>
    <cellStyle name="20% - Accent6 2 3 2 2" xfId="240"/>
    <cellStyle name="20% - Accent6 2 3 2 2 2" xfId="3910"/>
    <cellStyle name="20% - Accent6 2 3 3" xfId="241"/>
    <cellStyle name="20% - Accent6 2 3 4" xfId="3909"/>
    <cellStyle name="20% - Accent6 2 4" xfId="242"/>
    <cellStyle name="20% - Accent6 2 4 2" xfId="243"/>
    <cellStyle name="20% - Accent6 2 5" xfId="244"/>
    <cellStyle name="20% - Accent6 3" xfId="245"/>
    <cellStyle name="20% - Accent6 3 2" xfId="246"/>
    <cellStyle name="20% - Accent6 3 2 2" xfId="247"/>
    <cellStyle name="20% - Accent6 3 3" xfId="248"/>
    <cellStyle name="20% - Accent6 4" xfId="249"/>
    <cellStyle name="20% - Accent6 4 2" xfId="250"/>
    <cellStyle name="20% - Accent6 4 2 2" xfId="251"/>
    <cellStyle name="20% - Accent6 4 3" xfId="252"/>
    <cellStyle name="20% - Accent6 5" xfId="253"/>
    <cellStyle name="20% - Accent6 5 2" xfId="254"/>
    <cellStyle name="20% - Accent6 5 2 2" xfId="255"/>
    <cellStyle name="20% - Accent6 5 3" xfId="256"/>
    <cellStyle name="20% - Accent6 6" xfId="257"/>
    <cellStyle name="20% - Accent6 6 2" xfId="258"/>
    <cellStyle name="20% - Accent6 6 2 2" xfId="259"/>
    <cellStyle name="20% - Accent6 6 2 2 2" xfId="3912"/>
    <cellStyle name="20% - Accent6 6 3" xfId="260"/>
    <cellStyle name="20% - Accent6 6 4" xfId="3911"/>
    <cellStyle name="40 % – Poudarek1 2" xfId="261"/>
    <cellStyle name="40 % – Poudarek1 2 2" xfId="262"/>
    <cellStyle name="40 % – Poudarek1 2 2 2" xfId="263"/>
    <cellStyle name="40 % – Poudarek1 2 2 2 2" xfId="264"/>
    <cellStyle name="40 % – Poudarek1 2 2 3" xfId="265"/>
    <cellStyle name="40 % – Poudarek1 2 3" xfId="266"/>
    <cellStyle name="40 % – Poudarek1 2 3 2" xfId="267"/>
    <cellStyle name="40 % – Poudarek1 2 4" xfId="268"/>
    <cellStyle name="40 % – Poudarek1 2 5" xfId="269"/>
    <cellStyle name="40 % – Poudarek1 3" xfId="270"/>
    <cellStyle name="40 % – Poudarek1 3 2" xfId="271"/>
    <cellStyle name="40 % – Poudarek1 3 2 2" xfId="272"/>
    <cellStyle name="40 % – Poudarek1 3 3" xfId="273"/>
    <cellStyle name="40 % – Poudarek1 4" xfId="274"/>
    <cellStyle name="40 % – Poudarek1 4 2" xfId="275"/>
    <cellStyle name="40 % – Poudarek1 4 2 2" xfId="276"/>
    <cellStyle name="40 % – Poudarek1 4 3" xfId="277"/>
    <cellStyle name="40 % – Poudarek1 5" xfId="278"/>
    <cellStyle name="40 % – Poudarek2 2" xfId="279"/>
    <cellStyle name="40 % – Poudarek2 2 2" xfId="280"/>
    <cellStyle name="40 % – Poudarek2 2 2 2" xfId="281"/>
    <cellStyle name="40 % – Poudarek2 2 2 2 2" xfId="282"/>
    <cellStyle name="40 % – Poudarek2 2 2 3" xfId="283"/>
    <cellStyle name="40 % – Poudarek2 2 3" xfId="284"/>
    <cellStyle name="40 % – Poudarek2 2 3 2" xfId="285"/>
    <cellStyle name="40 % – Poudarek2 2 4" xfId="286"/>
    <cellStyle name="40 % – Poudarek2 2 5" xfId="287"/>
    <cellStyle name="40 % – Poudarek2 3" xfId="288"/>
    <cellStyle name="40 % – Poudarek2 3 2" xfId="289"/>
    <cellStyle name="40 % – Poudarek2 3 2 2" xfId="290"/>
    <cellStyle name="40 % – Poudarek2 3 3" xfId="291"/>
    <cellStyle name="40 % – Poudarek2 4" xfId="292"/>
    <cellStyle name="40 % – Poudarek2 4 2" xfId="293"/>
    <cellStyle name="40 % – Poudarek2 4 2 2" xfId="294"/>
    <cellStyle name="40 % – Poudarek2 4 3" xfId="295"/>
    <cellStyle name="40 % – Poudarek2 5" xfId="296"/>
    <cellStyle name="40 % – Poudarek3 2" xfId="297"/>
    <cellStyle name="40 % – Poudarek3 2 2" xfId="298"/>
    <cellStyle name="40 % – Poudarek3 2 2 2" xfId="299"/>
    <cellStyle name="40 % – Poudarek3 2 2 2 2" xfId="300"/>
    <cellStyle name="40 % – Poudarek3 2 2 3" xfId="301"/>
    <cellStyle name="40 % – Poudarek3 2 3" xfId="302"/>
    <cellStyle name="40 % – Poudarek3 2 3 2" xfId="303"/>
    <cellStyle name="40 % – Poudarek3 2 4" xfId="304"/>
    <cellStyle name="40 % – Poudarek3 2 5" xfId="305"/>
    <cellStyle name="40 % – Poudarek3 3" xfId="306"/>
    <cellStyle name="40 % – Poudarek3 3 2" xfId="307"/>
    <cellStyle name="40 % – Poudarek3 3 2 2" xfId="308"/>
    <cellStyle name="40 % – Poudarek3 3 3" xfId="309"/>
    <cellStyle name="40 % – Poudarek3 4" xfId="310"/>
    <cellStyle name="40 % – Poudarek3 4 2" xfId="311"/>
    <cellStyle name="40 % – Poudarek3 4 2 2" xfId="312"/>
    <cellStyle name="40 % – Poudarek3 4 3" xfId="313"/>
    <cellStyle name="40 % – Poudarek3 5" xfId="314"/>
    <cellStyle name="40 % – Poudarek4 2" xfId="315"/>
    <cellStyle name="40 % – Poudarek4 2 2" xfId="316"/>
    <cellStyle name="40 % – Poudarek4 2 2 2" xfId="317"/>
    <cellStyle name="40 % – Poudarek4 2 2 2 2" xfId="318"/>
    <cellStyle name="40 % – Poudarek4 2 2 3" xfId="319"/>
    <cellStyle name="40 % – Poudarek4 2 3" xfId="320"/>
    <cellStyle name="40 % – Poudarek4 2 3 2" xfId="321"/>
    <cellStyle name="40 % – Poudarek4 2 4" xfId="322"/>
    <cellStyle name="40 % – Poudarek4 2 5" xfId="323"/>
    <cellStyle name="40 % – Poudarek4 3" xfId="324"/>
    <cellStyle name="40 % – Poudarek4 3 2" xfId="325"/>
    <cellStyle name="40 % – Poudarek4 3 2 2" xfId="326"/>
    <cellStyle name="40 % – Poudarek4 3 3" xfId="327"/>
    <cellStyle name="40 % – Poudarek4 4" xfId="328"/>
    <cellStyle name="40 % – Poudarek4 4 2" xfId="329"/>
    <cellStyle name="40 % – Poudarek4 4 2 2" xfId="330"/>
    <cellStyle name="40 % – Poudarek4 4 3" xfId="331"/>
    <cellStyle name="40 % – Poudarek4 5" xfId="332"/>
    <cellStyle name="40 % – Poudarek5 2" xfId="333"/>
    <cellStyle name="40 % – Poudarek5 2 2" xfId="334"/>
    <cellStyle name="40 % – Poudarek5 2 2 2" xfId="335"/>
    <cellStyle name="40 % – Poudarek5 2 2 2 2" xfId="336"/>
    <cellStyle name="40 % – Poudarek5 2 2 3" xfId="337"/>
    <cellStyle name="40 % – Poudarek5 2 3" xfId="338"/>
    <cellStyle name="40 % – Poudarek5 2 3 2" xfId="339"/>
    <cellStyle name="40 % – Poudarek5 2 4" xfId="340"/>
    <cellStyle name="40 % – Poudarek5 2 5" xfId="341"/>
    <cellStyle name="40 % – Poudarek5 3" xfId="342"/>
    <cellStyle name="40 % – Poudarek5 3 2" xfId="343"/>
    <cellStyle name="40 % – Poudarek5 3 2 2" xfId="344"/>
    <cellStyle name="40 % – Poudarek5 3 3" xfId="345"/>
    <cellStyle name="40 % – Poudarek5 4" xfId="346"/>
    <cellStyle name="40 % – Poudarek5 4 2" xfId="347"/>
    <cellStyle name="40 % – Poudarek5 4 2 2" xfId="348"/>
    <cellStyle name="40 % – Poudarek5 4 3" xfId="349"/>
    <cellStyle name="40 % – Poudarek5 5" xfId="350"/>
    <cellStyle name="40 % – Poudarek6 2" xfId="351"/>
    <cellStyle name="40 % – Poudarek6 2 2" xfId="352"/>
    <cellStyle name="40 % – Poudarek6 2 2 2" xfId="353"/>
    <cellStyle name="40 % – Poudarek6 2 2 2 2" xfId="354"/>
    <cellStyle name="40 % – Poudarek6 2 2 3" xfId="355"/>
    <cellStyle name="40 % – Poudarek6 2 3" xfId="356"/>
    <cellStyle name="40 % – Poudarek6 2 3 2" xfId="357"/>
    <cellStyle name="40 % – Poudarek6 2 4" xfId="358"/>
    <cellStyle name="40 % – Poudarek6 2 5" xfId="359"/>
    <cellStyle name="40 % – Poudarek6 3" xfId="360"/>
    <cellStyle name="40 % – Poudarek6 3 2" xfId="361"/>
    <cellStyle name="40 % – Poudarek6 3 2 2" xfId="362"/>
    <cellStyle name="40 % – Poudarek6 3 3" xfId="363"/>
    <cellStyle name="40 % – Poudarek6 4" xfId="364"/>
    <cellStyle name="40 % – Poudarek6 4 2" xfId="365"/>
    <cellStyle name="40 % – Poudarek6 4 2 2" xfId="366"/>
    <cellStyle name="40 % – Poudarek6 4 3" xfId="367"/>
    <cellStyle name="40 % – Poudarek6 5" xfId="368"/>
    <cellStyle name="40% - Accent1" xfId="369"/>
    <cellStyle name="40% - Accent1 2" xfId="370"/>
    <cellStyle name="40% - Accent1 2 2" xfId="371"/>
    <cellStyle name="40% - Accent1 2 3" xfId="372"/>
    <cellStyle name="40% - Accent1 2 3 2" xfId="373"/>
    <cellStyle name="40% - Accent1 2 3 2 2" xfId="374"/>
    <cellStyle name="40% - Accent1 2 3 2 2 2" xfId="3914"/>
    <cellStyle name="40% - Accent1 2 3 3" xfId="375"/>
    <cellStyle name="40% - Accent1 2 3 4" xfId="3913"/>
    <cellStyle name="40% - Accent1 2 4" xfId="376"/>
    <cellStyle name="40% - Accent1 2 4 2" xfId="377"/>
    <cellStyle name="40% - Accent1 2 5" xfId="378"/>
    <cellStyle name="40% - Accent1 3" xfId="379"/>
    <cellStyle name="40% - Accent1 3 2" xfId="380"/>
    <cellStyle name="40% - Accent1 3 2 2" xfId="381"/>
    <cellStyle name="40% - Accent1 3 3" xfId="382"/>
    <cellStyle name="40% - Accent1 4" xfId="383"/>
    <cellStyle name="40% - Accent1 4 2" xfId="384"/>
    <cellStyle name="40% - Accent1 4 2 2" xfId="385"/>
    <cellStyle name="40% - Accent1 4 3" xfId="386"/>
    <cellStyle name="40% - Accent1 5" xfId="387"/>
    <cellStyle name="40% - Accent1 5 2" xfId="388"/>
    <cellStyle name="40% - Accent1 5 2 2" xfId="389"/>
    <cellStyle name="40% - Accent1 5 3" xfId="390"/>
    <cellStyle name="40% - Accent1 6" xfId="391"/>
    <cellStyle name="40% - Accent1 6 2" xfId="392"/>
    <cellStyle name="40% - Accent1 6 2 2" xfId="393"/>
    <cellStyle name="40% - Accent1 6 2 2 2" xfId="3916"/>
    <cellStyle name="40% - Accent1 6 3" xfId="394"/>
    <cellStyle name="40% - Accent1 6 4" xfId="3915"/>
    <cellStyle name="40% - Accent2" xfId="395"/>
    <cellStyle name="40% - Accent2 2" xfId="396"/>
    <cellStyle name="40% - Accent2 2 2" xfId="397"/>
    <cellStyle name="40% - Accent2 2 3" xfId="398"/>
    <cellStyle name="40% - Accent2 2 3 2" xfId="399"/>
    <cellStyle name="40% - Accent2 2 4" xfId="400"/>
    <cellStyle name="40% - Accent2 3" xfId="401"/>
    <cellStyle name="40% - Accent2 3 2" xfId="402"/>
    <cellStyle name="40% - Accent2 3 2 2" xfId="403"/>
    <cellStyle name="40% - Accent2 3 3" xfId="404"/>
    <cellStyle name="40% - Accent2 4" xfId="405"/>
    <cellStyle name="40% - Accent2 4 2" xfId="406"/>
    <cellStyle name="40% - Accent2 4 2 2" xfId="407"/>
    <cellStyle name="40% - Accent2 4 3" xfId="408"/>
    <cellStyle name="40% - Accent2 5" xfId="409"/>
    <cellStyle name="40% - Accent2 5 2" xfId="410"/>
    <cellStyle name="40% - Accent2 5 2 2" xfId="411"/>
    <cellStyle name="40% - Accent2 5 3" xfId="412"/>
    <cellStyle name="40% - Accent2 6" xfId="413"/>
    <cellStyle name="40% - Accent2 6 2" xfId="414"/>
    <cellStyle name="40% - Accent2 6 2 2" xfId="415"/>
    <cellStyle name="40% - Accent2 6 2 2 2" xfId="3918"/>
    <cellStyle name="40% - Accent2 6 3" xfId="416"/>
    <cellStyle name="40% - Accent2 6 4" xfId="3917"/>
    <cellStyle name="40% - Accent3" xfId="417"/>
    <cellStyle name="40% - Accent3 2" xfId="418"/>
    <cellStyle name="40% - Accent3 2 2" xfId="419"/>
    <cellStyle name="40% - Accent3 2 3" xfId="420"/>
    <cellStyle name="40% - Accent3 2 3 2" xfId="421"/>
    <cellStyle name="40% - Accent3 2 3 2 2" xfId="422"/>
    <cellStyle name="40% - Accent3 2 3 2 2 2" xfId="3920"/>
    <cellStyle name="40% - Accent3 2 3 3" xfId="423"/>
    <cellStyle name="40% - Accent3 2 3 4" xfId="3919"/>
    <cellStyle name="40% - Accent3 2 4" xfId="424"/>
    <cellStyle name="40% - Accent3 2 4 2" xfId="425"/>
    <cellStyle name="40% - Accent3 2 5" xfId="426"/>
    <cellStyle name="40% - Accent3 3" xfId="427"/>
    <cellStyle name="40% - Accent3 3 2" xfId="428"/>
    <cellStyle name="40% - Accent3 3 2 2" xfId="429"/>
    <cellStyle name="40% - Accent3 3 3" xfId="430"/>
    <cellStyle name="40% - Accent3 4" xfId="431"/>
    <cellStyle name="40% - Accent3 4 2" xfId="432"/>
    <cellStyle name="40% - Accent3 4 2 2" xfId="433"/>
    <cellStyle name="40% - Accent3 4 3" xfId="434"/>
    <cellStyle name="40% - Accent3 5" xfId="435"/>
    <cellStyle name="40% - Accent3 5 2" xfId="436"/>
    <cellStyle name="40% - Accent3 5 2 2" xfId="437"/>
    <cellStyle name="40% - Accent3 5 3" xfId="438"/>
    <cellStyle name="40% - Accent3 6" xfId="439"/>
    <cellStyle name="40% - Accent3 6 2" xfId="440"/>
    <cellStyle name="40% - Accent3 6 2 2" xfId="441"/>
    <cellStyle name="40% - Accent3 6 2 2 2" xfId="3922"/>
    <cellStyle name="40% - Accent3 6 3" xfId="442"/>
    <cellStyle name="40% - Accent3 6 4" xfId="3921"/>
    <cellStyle name="40% - Accent4" xfId="443"/>
    <cellStyle name="40% - Accent4 2" xfId="444"/>
    <cellStyle name="40% - Accent4 2 2" xfId="445"/>
    <cellStyle name="40% - Accent4 2 3" xfId="446"/>
    <cellStyle name="40% - Accent4 2 3 2" xfId="447"/>
    <cellStyle name="40% - Accent4 2 3 2 2" xfId="448"/>
    <cellStyle name="40% - Accent4 2 3 2 2 2" xfId="3924"/>
    <cellStyle name="40% - Accent4 2 3 3" xfId="449"/>
    <cellStyle name="40% - Accent4 2 3 4" xfId="3923"/>
    <cellStyle name="40% - Accent4 2 4" xfId="450"/>
    <cellStyle name="40% - Accent4 2 4 2" xfId="451"/>
    <cellStyle name="40% - Accent4 2 5" xfId="452"/>
    <cellStyle name="40% - Accent4 3" xfId="453"/>
    <cellStyle name="40% - Accent4 3 2" xfId="454"/>
    <cellStyle name="40% - Accent4 3 2 2" xfId="455"/>
    <cellStyle name="40% - Accent4 3 3" xfId="456"/>
    <cellStyle name="40% - Accent4 4" xfId="457"/>
    <cellStyle name="40% - Accent4 4 2" xfId="458"/>
    <cellStyle name="40% - Accent4 4 2 2" xfId="459"/>
    <cellStyle name="40% - Accent4 4 3" xfId="460"/>
    <cellStyle name="40% - Accent4 5" xfId="461"/>
    <cellStyle name="40% - Accent4 5 2" xfId="462"/>
    <cellStyle name="40% - Accent4 5 2 2" xfId="463"/>
    <cellStyle name="40% - Accent4 5 3" xfId="464"/>
    <cellStyle name="40% - Accent4 6" xfId="465"/>
    <cellStyle name="40% - Accent4 6 2" xfId="466"/>
    <cellStyle name="40% - Accent4 6 2 2" xfId="467"/>
    <cellStyle name="40% - Accent4 6 2 2 2" xfId="3926"/>
    <cellStyle name="40% - Accent4 6 3" xfId="468"/>
    <cellStyle name="40% - Accent4 6 4" xfId="3925"/>
    <cellStyle name="40% - Accent5" xfId="469"/>
    <cellStyle name="40% - Accent5 2" xfId="470"/>
    <cellStyle name="40% - Accent5 2 2" xfId="471"/>
    <cellStyle name="40% - Accent5 2 3" xfId="472"/>
    <cellStyle name="40% - Accent5 2 3 2" xfId="473"/>
    <cellStyle name="40% - Accent5 2 3 2 2" xfId="474"/>
    <cellStyle name="40% - Accent5 2 3 2 2 2" xfId="3928"/>
    <cellStyle name="40% - Accent5 2 3 3" xfId="475"/>
    <cellStyle name="40% - Accent5 2 3 4" xfId="3927"/>
    <cellStyle name="40% - Accent5 2 4" xfId="476"/>
    <cellStyle name="40% - Accent5 2 4 2" xfId="477"/>
    <cellStyle name="40% - Accent5 2 5" xfId="478"/>
    <cellStyle name="40% - Accent5 3" xfId="479"/>
    <cellStyle name="40% - Accent5 3 2" xfId="480"/>
    <cellStyle name="40% - Accent5 3 2 2" xfId="481"/>
    <cellStyle name="40% - Accent5 3 3" xfId="482"/>
    <cellStyle name="40% - Accent5 4" xfId="483"/>
    <cellStyle name="40% - Accent5 4 2" xfId="484"/>
    <cellStyle name="40% - Accent5 4 2 2" xfId="485"/>
    <cellStyle name="40% - Accent5 4 3" xfId="486"/>
    <cellStyle name="40% - Accent5 5" xfId="487"/>
    <cellStyle name="40% - Accent5 5 2" xfId="488"/>
    <cellStyle name="40% - Accent5 5 2 2" xfId="489"/>
    <cellStyle name="40% - Accent5 5 3" xfId="490"/>
    <cellStyle name="40% - Accent5 6" xfId="491"/>
    <cellStyle name="40% - Accent5 6 2" xfId="492"/>
    <cellStyle name="40% - Accent5 6 2 2" xfId="493"/>
    <cellStyle name="40% - Accent5 6 2 2 2" xfId="3930"/>
    <cellStyle name="40% - Accent5 6 3" xfId="494"/>
    <cellStyle name="40% - Accent5 6 4" xfId="3929"/>
    <cellStyle name="40% - Accent6" xfId="495"/>
    <cellStyle name="40% - Accent6 2" xfId="496"/>
    <cellStyle name="40% - Accent6 2 2" xfId="497"/>
    <cellStyle name="40% - Accent6 2 3" xfId="498"/>
    <cellStyle name="40% - Accent6 2 3 2" xfId="499"/>
    <cellStyle name="40% - Accent6 2 3 2 2" xfId="500"/>
    <cellStyle name="40% - Accent6 2 3 2 2 2" xfId="3932"/>
    <cellStyle name="40% - Accent6 2 3 3" xfId="501"/>
    <cellStyle name="40% - Accent6 2 3 4" xfId="3931"/>
    <cellStyle name="40% - Accent6 2 4" xfId="502"/>
    <cellStyle name="40% - Accent6 2 4 2" xfId="503"/>
    <cellStyle name="40% - Accent6 2 5" xfId="504"/>
    <cellStyle name="40% - Accent6 3" xfId="505"/>
    <cellStyle name="40% - Accent6 3 2" xfId="506"/>
    <cellStyle name="40% - Accent6 3 2 2" xfId="507"/>
    <cellStyle name="40% - Accent6 3 3" xfId="508"/>
    <cellStyle name="40% - Accent6 4" xfId="509"/>
    <cellStyle name="40% - Accent6 4 2" xfId="510"/>
    <cellStyle name="40% - Accent6 4 2 2" xfId="511"/>
    <cellStyle name="40% - Accent6 4 3" xfId="512"/>
    <cellStyle name="40% - Accent6 5" xfId="513"/>
    <cellStyle name="40% - Accent6 5 2" xfId="514"/>
    <cellStyle name="40% - Accent6 5 2 2" xfId="515"/>
    <cellStyle name="40% - Accent6 5 3" xfId="516"/>
    <cellStyle name="40% - Accent6 6" xfId="517"/>
    <cellStyle name="40% - Accent6 6 2" xfId="518"/>
    <cellStyle name="40% - Accent6 6 2 2" xfId="519"/>
    <cellStyle name="40% - Accent6 6 2 2 2" xfId="3934"/>
    <cellStyle name="40% - Accent6 6 3" xfId="520"/>
    <cellStyle name="40% - Accent6 6 4" xfId="3933"/>
    <cellStyle name="60 % – Poudarek1 2" xfId="521"/>
    <cellStyle name="60 % – Poudarek1 2 2" xfId="522"/>
    <cellStyle name="60 % – Poudarek1 2 2 2" xfId="523"/>
    <cellStyle name="60 % – Poudarek1 2 2 2 2" xfId="524"/>
    <cellStyle name="60 % – Poudarek1 2 2 3" xfId="525"/>
    <cellStyle name="60 % – Poudarek1 2 3" xfId="526"/>
    <cellStyle name="60 % – Poudarek1 2 3 2" xfId="527"/>
    <cellStyle name="60 % – Poudarek1 2 4" xfId="528"/>
    <cellStyle name="60 % – Poudarek1 2 5" xfId="529"/>
    <cellStyle name="60 % – Poudarek1 3" xfId="530"/>
    <cellStyle name="60 % – Poudarek1 3 2" xfId="531"/>
    <cellStyle name="60 % – Poudarek1 3 2 2" xfId="532"/>
    <cellStyle name="60 % – Poudarek1 3 3" xfId="533"/>
    <cellStyle name="60 % – Poudarek1 4" xfId="534"/>
    <cellStyle name="60 % – Poudarek1 4 2" xfId="535"/>
    <cellStyle name="60 % – Poudarek1 4 2 2" xfId="536"/>
    <cellStyle name="60 % – Poudarek1 4 3" xfId="537"/>
    <cellStyle name="60 % – Poudarek1 5" xfId="538"/>
    <cellStyle name="60 % – Poudarek2 2" xfId="539"/>
    <cellStyle name="60 % – Poudarek2 2 2" xfId="540"/>
    <cellStyle name="60 % – Poudarek2 2 2 2" xfId="541"/>
    <cellStyle name="60 % – Poudarek2 2 2 2 2" xfId="542"/>
    <cellStyle name="60 % – Poudarek2 2 2 3" xfId="543"/>
    <cellStyle name="60 % – Poudarek2 2 3" xfId="544"/>
    <cellStyle name="60 % – Poudarek2 2 3 2" xfId="545"/>
    <cellStyle name="60 % – Poudarek2 2 4" xfId="546"/>
    <cellStyle name="60 % – Poudarek2 2 5" xfId="547"/>
    <cellStyle name="60 % – Poudarek2 3" xfId="548"/>
    <cellStyle name="60 % – Poudarek2 3 2" xfId="549"/>
    <cellStyle name="60 % – Poudarek2 3 2 2" xfId="550"/>
    <cellStyle name="60 % – Poudarek2 3 3" xfId="551"/>
    <cellStyle name="60 % – Poudarek2 4" xfId="552"/>
    <cellStyle name="60 % – Poudarek2 4 2" xfId="553"/>
    <cellStyle name="60 % – Poudarek2 4 2 2" xfId="554"/>
    <cellStyle name="60 % – Poudarek2 4 3" xfId="555"/>
    <cellStyle name="60 % – Poudarek2 5" xfId="556"/>
    <cellStyle name="60 % – Poudarek3 2" xfId="557"/>
    <cellStyle name="60 % – Poudarek3 2 2" xfId="558"/>
    <cellStyle name="60 % – Poudarek3 2 2 2" xfId="559"/>
    <cellStyle name="60 % – Poudarek3 2 2 2 2" xfId="560"/>
    <cellStyle name="60 % – Poudarek3 2 2 3" xfId="561"/>
    <cellStyle name="60 % – Poudarek3 2 3" xfId="562"/>
    <cellStyle name="60 % – Poudarek3 2 3 2" xfId="563"/>
    <cellStyle name="60 % – Poudarek3 2 4" xfId="564"/>
    <cellStyle name="60 % – Poudarek3 2 5" xfId="565"/>
    <cellStyle name="60 % – Poudarek3 3" xfId="566"/>
    <cellStyle name="60 % – Poudarek3 3 2" xfId="567"/>
    <cellStyle name="60 % – Poudarek3 3 2 2" xfId="568"/>
    <cellStyle name="60 % – Poudarek3 3 3" xfId="569"/>
    <cellStyle name="60 % – Poudarek3 4" xfId="570"/>
    <cellStyle name="60 % – Poudarek3 4 2" xfId="571"/>
    <cellStyle name="60 % – Poudarek3 4 2 2" xfId="572"/>
    <cellStyle name="60 % – Poudarek3 4 3" xfId="573"/>
    <cellStyle name="60 % – Poudarek3 5" xfId="574"/>
    <cellStyle name="60 % – Poudarek4 2" xfId="575"/>
    <cellStyle name="60 % – Poudarek4 2 2" xfId="576"/>
    <cellStyle name="60 % – Poudarek4 2 2 2" xfId="577"/>
    <cellStyle name="60 % – Poudarek4 2 2 2 2" xfId="578"/>
    <cellStyle name="60 % – Poudarek4 2 2 3" xfId="579"/>
    <cellStyle name="60 % – Poudarek4 2 3" xfId="580"/>
    <cellStyle name="60 % – Poudarek4 2 3 2" xfId="581"/>
    <cellStyle name="60 % – Poudarek4 2 4" xfId="582"/>
    <cellStyle name="60 % – Poudarek4 2 5" xfId="583"/>
    <cellStyle name="60 % – Poudarek4 3" xfId="584"/>
    <cellStyle name="60 % – Poudarek4 3 2" xfId="585"/>
    <cellStyle name="60 % – Poudarek4 3 2 2" xfId="586"/>
    <cellStyle name="60 % – Poudarek4 3 3" xfId="587"/>
    <cellStyle name="60 % – Poudarek4 4" xfId="588"/>
    <cellStyle name="60 % – Poudarek4 4 2" xfId="589"/>
    <cellStyle name="60 % – Poudarek4 4 2 2" xfId="590"/>
    <cellStyle name="60 % – Poudarek4 4 3" xfId="591"/>
    <cellStyle name="60 % – Poudarek4 5" xfId="592"/>
    <cellStyle name="60 % – Poudarek5 2" xfId="593"/>
    <cellStyle name="60 % – Poudarek5 2 2" xfId="594"/>
    <cellStyle name="60 % – Poudarek5 2 2 2" xfId="595"/>
    <cellStyle name="60 % – Poudarek5 2 2 2 2" xfId="596"/>
    <cellStyle name="60 % – Poudarek5 2 2 3" xfId="597"/>
    <cellStyle name="60 % – Poudarek5 2 3" xfId="598"/>
    <cellStyle name="60 % – Poudarek5 2 3 2" xfId="599"/>
    <cellStyle name="60 % – Poudarek5 2 4" xfId="600"/>
    <cellStyle name="60 % – Poudarek5 2 5" xfId="601"/>
    <cellStyle name="60 % – Poudarek5 3" xfId="602"/>
    <cellStyle name="60 % – Poudarek5 3 2" xfId="603"/>
    <cellStyle name="60 % – Poudarek5 3 2 2" xfId="604"/>
    <cellStyle name="60 % – Poudarek5 3 3" xfId="605"/>
    <cellStyle name="60 % – Poudarek5 4" xfId="606"/>
    <cellStyle name="60 % – Poudarek5 4 2" xfId="607"/>
    <cellStyle name="60 % – Poudarek5 4 2 2" xfId="608"/>
    <cellStyle name="60 % – Poudarek5 4 3" xfId="609"/>
    <cellStyle name="60 % – Poudarek5 5" xfId="610"/>
    <cellStyle name="60 % – Poudarek6 2" xfId="611"/>
    <cellStyle name="60 % – Poudarek6 2 2" xfId="612"/>
    <cellStyle name="60 % – Poudarek6 2 2 2" xfId="613"/>
    <cellStyle name="60 % – Poudarek6 2 2 2 2" xfId="614"/>
    <cellStyle name="60 % – Poudarek6 2 2 3" xfId="615"/>
    <cellStyle name="60 % – Poudarek6 2 3" xfId="616"/>
    <cellStyle name="60 % – Poudarek6 2 3 2" xfId="617"/>
    <cellStyle name="60 % – Poudarek6 2 4" xfId="618"/>
    <cellStyle name="60 % – Poudarek6 2 5" xfId="619"/>
    <cellStyle name="60 % – Poudarek6 3" xfId="620"/>
    <cellStyle name="60 % – Poudarek6 3 2" xfId="621"/>
    <cellStyle name="60 % – Poudarek6 3 2 2" xfId="622"/>
    <cellStyle name="60 % – Poudarek6 3 3" xfId="623"/>
    <cellStyle name="60 % – Poudarek6 4" xfId="624"/>
    <cellStyle name="60 % – Poudarek6 4 2" xfId="625"/>
    <cellStyle name="60 % – Poudarek6 4 2 2" xfId="626"/>
    <cellStyle name="60 % – Poudarek6 4 3" xfId="627"/>
    <cellStyle name="60 % – Poudarek6 5" xfId="628"/>
    <cellStyle name="60% - Accent1" xfId="629"/>
    <cellStyle name="60% - Accent1 2" xfId="630"/>
    <cellStyle name="60% - Accent1 2 2" xfId="631"/>
    <cellStyle name="60% - Accent1 2 3" xfId="632"/>
    <cellStyle name="60% - Accent1 2 3 2" xfId="633"/>
    <cellStyle name="60% - Accent1 2 3 2 2" xfId="634"/>
    <cellStyle name="60% - Accent1 2 3 3" xfId="635"/>
    <cellStyle name="60% - Accent1 2 4" xfId="636"/>
    <cellStyle name="60% - Accent1 2 4 2" xfId="637"/>
    <cellStyle name="60% - Accent1 2 5" xfId="638"/>
    <cellStyle name="60% - Accent1 3" xfId="639"/>
    <cellStyle name="60% - Accent1 3 2" xfId="640"/>
    <cellStyle name="60% - Accent1 3 2 2" xfId="641"/>
    <cellStyle name="60% - Accent1 3 3" xfId="642"/>
    <cellStyle name="60% - Accent1 4" xfId="643"/>
    <cellStyle name="60% - Accent1 4 2" xfId="644"/>
    <cellStyle name="60% - Accent1 4 2 2" xfId="645"/>
    <cellStyle name="60% - Accent1 4 3" xfId="646"/>
    <cellStyle name="60% - Accent1 5" xfId="647"/>
    <cellStyle name="60% - Accent1 5 2" xfId="648"/>
    <cellStyle name="60% - Accent1 5 2 2" xfId="649"/>
    <cellStyle name="60% - Accent1 5 3" xfId="650"/>
    <cellStyle name="60% - Accent1 6" xfId="651"/>
    <cellStyle name="60% - Accent1 6 2" xfId="652"/>
    <cellStyle name="60% - Accent1 6 2 2" xfId="653"/>
    <cellStyle name="60% - Accent1 6 3" xfId="654"/>
    <cellStyle name="60% - Accent2" xfId="655"/>
    <cellStyle name="60% - Accent2 2" xfId="656"/>
    <cellStyle name="60% - Accent2 2 2" xfId="657"/>
    <cellStyle name="60% - Accent2 2 3" xfId="658"/>
    <cellStyle name="60% - Accent2 2 3 2" xfId="659"/>
    <cellStyle name="60% - Accent2 2 3 2 2" xfId="660"/>
    <cellStyle name="60% - Accent2 2 3 3" xfId="661"/>
    <cellStyle name="60% - Accent2 2 4" xfId="662"/>
    <cellStyle name="60% - Accent2 2 4 2" xfId="663"/>
    <cellStyle name="60% - Accent2 2 5" xfId="664"/>
    <cellStyle name="60% - Accent2 3" xfId="665"/>
    <cellStyle name="60% - Accent2 3 2" xfId="666"/>
    <cellStyle name="60% - Accent2 3 2 2" xfId="667"/>
    <cellStyle name="60% - Accent2 3 3" xfId="668"/>
    <cellStyle name="60% - Accent2 4" xfId="669"/>
    <cellStyle name="60% - Accent2 4 2" xfId="670"/>
    <cellStyle name="60% - Accent2 4 2 2" xfId="671"/>
    <cellStyle name="60% - Accent2 4 3" xfId="672"/>
    <cellStyle name="60% - Accent2 5" xfId="673"/>
    <cellStyle name="60% - Accent2 5 2" xfId="674"/>
    <cellStyle name="60% - Accent2 5 2 2" xfId="675"/>
    <cellStyle name="60% - Accent2 5 3" xfId="676"/>
    <cellStyle name="60% - Accent2 6" xfId="677"/>
    <cellStyle name="60% - Accent2 6 2" xfId="678"/>
    <cellStyle name="60% - Accent2 6 2 2" xfId="679"/>
    <cellStyle name="60% - Accent2 6 3" xfId="680"/>
    <cellStyle name="60% - Accent3" xfId="681"/>
    <cellStyle name="60% - Accent3 2" xfId="682"/>
    <cellStyle name="60% - Accent3 2 2" xfId="683"/>
    <cellStyle name="60% - Accent3 2 3" xfId="684"/>
    <cellStyle name="60% - Accent3 2 3 2" xfId="685"/>
    <cellStyle name="60% - Accent3 2 3 2 2" xfId="686"/>
    <cellStyle name="60% - Accent3 2 3 3" xfId="687"/>
    <cellStyle name="60% - Accent3 2 4" xfId="688"/>
    <cellStyle name="60% - Accent3 2 4 2" xfId="689"/>
    <cellStyle name="60% - Accent3 2 5" xfId="690"/>
    <cellStyle name="60% - Accent3 3" xfId="691"/>
    <cellStyle name="60% - Accent3 3 2" xfId="692"/>
    <cellStyle name="60% - Accent3 3 2 2" xfId="693"/>
    <cellStyle name="60% - Accent3 3 3" xfId="694"/>
    <cellStyle name="60% - Accent3 4" xfId="695"/>
    <cellStyle name="60% - Accent3 4 2" xfId="696"/>
    <cellStyle name="60% - Accent3 4 2 2" xfId="697"/>
    <cellStyle name="60% - Accent3 4 3" xfId="698"/>
    <cellStyle name="60% - Accent3 5" xfId="699"/>
    <cellStyle name="60% - Accent3 5 2" xfId="700"/>
    <cellStyle name="60% - Accent3 5 2 2" xfId="701"/>
    <cellStyle name="60% - Accent3 5 3" xfId="702"/>
    <cellStyle name="60% - Accent3 6" xfId="703"/>
    <cellStyle name="60% - Accent3 6 2" xfId="704"/>
    <cellStyle name="60% - Accent3 6 2 2" xfId="705"/>
    <cellStyle name="60% - Accent3 6 3" xfId="706"/>
    <cellStyle name="60% - Accent4" xfId="707"/>
    <cellStyle name="60% - Accent4 2" xfId="708"/>
    <cellStyle name="60% - Accent4 2 2" xfId="709"/>
    <cellStyle name="60% - Accent4 2 3" xfId="710"/>
    <cellStyle name="60% - Accent4 2 3 2" xfId="711"/>
    <cellStyle name="60% - Accent4 2 3 2 2" xfId="712"/>
    <cellStyle name="60% - Accent4 2 3 3" xfId="713"/>
    <cellStyle name="60% - Accent4 2 4" xfId="714"/>
    <cellStyle name="60% - Accent4 2 4 2" xfId="715"/>
    <cellStyle name="60% - Accent4 2 5" xfId="716"/>
    <cellStyle name="60% - Accent4 3" xfId="717"/>
    <cellStyle name="60% - Accent4 3 2" xfId="718"/>
    <cellStyle name="60% - Accent4 3 2 2" xfId="719"/>
    <cellStyle name="60% - Accent4 3 3" xfId="720"/>
    <cellStyle name="60% - Accent4 4" xfId="721"/>
    <cellStyle name="60% - Accent4 4 2" xfId="722"/>
    <cellStyle name="60% - Accent4 4 2 2" xfId="723"/>
    <cellStyle name="60% - Accent4 4 3" xfId="724"/>
    <cellStyle name="60% - Accent4 5" xfId="725"/>
    <cellStyle name="60% - Accent4 5 2" xfId="726"/>
    <cellStyle name="60% - Accent4 5 2 2" xfId="727"/>
    <cellStyle name="60% - Accent4 5 3" xfId="728"/>
    <cellStyle name="60% - Accent4 6" xfId="729"/>
    <cellStyle name="60% - Accent4 6 2" xfId="730"/>
    <cellStyle name="60% - Accent4 6 2 2" xfId="731"/>
    <cellStyle name="60% - Accent4 6 3" xfId="732"/>
    <cellStyle name="60% - Accent5" xfId="733"/>
    <cellStyle name="60% - Accent5 2" xfId="734"/>
    <cellStyle name="60% - Accent5 2 2" xfId="735"/>
    <cellStyle name="60% - Accent5 2 3" xfId="736"/>
    <cellStyle name="60% - Accent5 2 3 2" xfId="737"/>
    <cellStyle name="60% - Accent5 2 3 2 2" xfId="738"/>
    <cellStyle name="60% - Accent5 2 3 3" xfId="739"/>
    <cellStyle name="60% - Accent5 2 4" xfId="740"/>
    <cellStyle name="60% - Accent5 2 4 2" xfId="741"/>
    <cellStyle name="60% - Accent5 2 5" xfId="742"/>
    <cellStyle name="60% - Accent5 3" xfId="743"/>
    <cellStyle name="60% - Accent5 3 2" xfId="744"/>
    <cellStyle name="60% - Accent5 3 2 2" xfId="745"/>
    <cellStyle name="60% - Accent5 3 3" xfId="746"/>
    <cellStyle name="60% - Accent5 4" xfId="747"/>
    <cellStyle name="60% - Accent5 4 2" xfId="748"/>
    <cellStyle name="60% - Accent5 4 2 2" xfId="749"/>
    <cellStyle name="60% - Accent5 4 3" xfId="750"/>
    <cellStyle name="60% - Accent5 5" xfId="751"/>
    <cellStyle name="60% - Accent5 5 2" xfId="752"/>
    <cellStyle name="60% - Accent5 5 2 2" xfId="753"/>
    <cellStyle name="60% - Accent5 5 3" xfId="754"/>
    <cellStyle name="60% - Accent5 6" xfId="755"/>
    <cellStyle name="60% - Accent5 6 2" xfId="756"/>
    <cellStyle name="60% - Accent5 6 2 2" xfId="757"/>
    <cellStyle name="60% - Accent5 6 3" xfId="758"/>
    <cellStyle name="60% - Accent6" xfId="759"/>
    <cellStyle name="60% - Accent6 2" xfId="760"/>
    <cellStyle name="60% - Accent6 2 2" xfId="761"/>
    <cellStyle name="60% - Accent6 2 3" xfId="762"/>
    <cellStyle name="60% - Accent6 2 3 2" xfId="763"/>
    <cellStyle name="60% - Accent6 2 3 2 2" xfId="764"/>
    <cellStyle name="60% - Accent6 2 3 3" xfId="765"/>
    <cellStyle name="60% - Accent6 2 4" xfId="766"/>
    <cellStyle name="60% - Accent6 2 4 2" xfId="767"/>
    <cellStyle name="60% - Accent6 2 5" xfId="768"/>
    <cellStyle name="60% - Accent6 3" xfId="769"/>
    <cellStyle name="60% - Accent6 3 2" xfId="770"/>
    <cellStyle name="60% - Accent6 3 2 2" xfId="771"/>
    <cellStyle name="60% - Accent6 3 3" xfId="772"/>
    <cellStyle name="60% - Accent6 4" xfId="773"/>
    <cellStyle name="60% - Accent6 4 2" xfId="774"/>
    <cellStyle name="60% - Accent6 4 2 2" xfId="775"/>
    <cellStyle name="60% - Accent6 4 3" xfId="776"/>
    <cellStyle name="60% - Accent6 5" xfId="777"/>
    <cellStyle name="60% - Accent6 5 2" xfId="778"/>
    <cellStyle name="60% - Accent6 5 2 2" xfId="779"/>
    <cellStyle name="60% - Accent6 5 3" xfId="780"/>
    <cellStyle name="60% - Accent6 6" xfId="781"/>
    <cellStyle name="60% - Accent6 6 2" xfId="782"/>
    <cellStyle name="60% - Accent6 6 2 2" xfId="783"/>
    <cellStyle name="60% - Accent6 6 3" xfId="784"/>
    <cellStyle name="A4 Small 210 x 297 mm" xfId="785"/>
    <cellStyle name="A4 Small 210 x 297 mm 2" xfId="786"/>
    <cellStyle name="A4 Small 210 x 297 mm 2 2" xfId="787"/>
    <cellStyle name="A4 Small 210 x 297 mm 3" xfId="788"/>
    <cellStyle name="Accent1" xfId="789"/>
    <cellStyle name="Accent1 - 20%" xfId="790"/>
    <cellStyle name="Accent1 - 20% 2" xfId="791"/>
    <cellStyle name="Accent1 - 20% 2 2" xfId="792"/>
    <cellStyle name="Accent1 - 20% 3" xfId="793"/>
    <cellStyle name="Accent1 - 40%" xfId="794"/>
    <cellStyle name="Accent1 - 40% 2" xfId="795"/>
    <cellStyle name="Accent1 - 40% 2 2" xfId="796"/>
    <cellStyle name="Accent1 - 40% 3" xfId="797"/>
    <cellStyle name="Accent1 - 60%" xfId="798"/>
    <cellStyle name="Accent1 - 60% 2" xfId="799"/>
    <cellStyle name="Accent1 - 60% 2 2" xfId="800"/>
    <cellStyle name="Accent1 - 60% 3" xfId="801"/>
    <cellStyle name="Accent1 2" xfId="802"/>
    <cellStyle name="Accent1 2 2" xfId="803"/>
    <cellStyle name="Accent1 2 3" xfId="804"/>
    <cellStyle name="Accent1 2 3 2" xfId="805"/>
    <cellStyle name="Accent1 2 3 2 2" xfId="806"/>
    <cellStyle name="Accent1 2 3 3" xfId="807"/>
    <cellStyle name="Accent1 2 4" xfId="808"/>
    <cellStyle name="Accent1 2 4 2" xfId="809"/>
    <cellStyle name="Accent1 2 4 2 2" xfId="810"/>
    <cellStyle name="Accent1 2 4 3" xfId="811"/>
    <cellStyle name="Accent1 2 5" xfId="812"/>
    <cellStyle name="Accent1 2 5 2" xfId="813"/>
    <cellStyle name="Accent1 2 6" xfId="814"/>
    <cellStyle name="Accent1 3" xfId="815"/>
    <cellStyle name="Accent1 3 2" xfId="816"/>
    <cellStyle name="Accent1 3 2 2" xfId="817"/>
    <cellStyle name="Accent1 3 3" xfId="818"/>
    <cellStyle name="Accent1 4" xfId="819"/>
    <cellStyle name="Accent1 4 2" xfId="820"/>
    <cellStyle name="Accent1 4 2 2" xfId="821"/>
    <cellStyle name="Accent1 4 3" xfId="822"/>
    <cellStyle name="Accent1 5" xfId="823"/>
    <cellStyle name="Accent1 5 2" xfId="824"/>
    <cellStyle name="Accent1 5 2 2" xfId="825"/>
    <cellStyle name="Accent1 5 3" xfId="826"/>
    <cellStyle name="Accent1 6" xfId="827"/>
    <cellStyle name="Accent1 6 2" xfId="828"/>
    <cellStyle name="Accent1 7" xfId="829"/>
    <cellStyle name="Accent1 8" xfId="830"/>
    <cellStyle name="Accent1 9" xfId="831"/>
    <cellStyle name="Accent2" xfId="832"/>
    <cellStyle name="Accent2 - 20%" xfId="833"/>
    <cellStyle name="Accent2 - 20% 2" xfId="834"/>
    <cellStyle name="Accent2 - 20% 2 2" xfId="835"/>
    <cellStyle name="Accent2 - 20% 3" xfId="836"/>
    <cellStyle name="Accent2 - 40%" xfId="837"/>
    <cellStyle name="Accent2 - 40% 2" xfId="838"/>
    <cellStyle name="Accent2 - 40% 2 2" xfId="839"/>
    <cellStyle name="Accent2 - 40% 3" xfId="840"/>
    <cellStyle name="Accent2 - 60%" xfId="841"/>
    <cellStyle name="Accent2 - 60% 2" xfId="842"/>
    <cellStyle name="Accent2 - 60% 2 2" xfId="843"/>
    <cellStyle name="Accent2 - 60% 3" xfId="844"/>
    <cellStyle name="Accent2 2" xfId="845"/>
    <cellStyle name="Accent2 2 2" xfId="846"/>
    <cellStyle name="Accent2 2 3" xfId="847"/>
    <cellStyle name="Accent2 2 3 2" xfId="848"/>
    <cellStyle name="Accent2 2 3 2 2" xfId="849"/>
    <cellStyle name="Accent2 2 3 3" xfId="850"/>
    <cellStyle name="Accent2 2 4" xfId="851"/>
    <cellStyle name="Accent2 2 4 2" xfId="852"/>
    <cellStyle name="Accent2 2 4 2 2" xfId="853"/>
    <cellStyle name="Accent2 2 4 3" xfId="854"/>
    <cellStyle name="Accent2 2 5" xfId="855"/>
    <cellStyle name="Accent2 2 5 2" xfId="856"/>
    <cellStyle name="Accent2 2 6" xfId="857"/>
    <cellStyle name="Accent2 3" xfId="858"/>
    <cellStyle name="Accent2 3 2" xfId="859"/>
    <cellStyle name="Accent2 3 2 2" xfId="860"/>
    <cellStyle name="Accent2 3 3" xfId="861"/>
    <cellStyle name="Accent2 4" xfId="862"/>
    <cellStyle name="Accent2 4 2" xfId="863"/>
    <cellStyle name="Accent2 4 2 2" xfId="864"/>
    <cellStyle name="Accent2 4 3" xfId="865"/>
    <cellStyle name="Accent2 5" xfId="866"/>
    <cellStyle name="Accent2 5 2" xfId="867"/>
    <cellStyle name="Accent2 5 2 2" xfId="868"/>
    <cellStyle name="Accent2 5 3" xfId="869"/>
    <cellStyle name="Accent2 6" xfId="870"/>
    <cellStyle name="Accent2 6 2" xfId="871"/>
    <cellStyle name="Accent2 7" xfId="872"/>
    <cellStyle name="Accent2 8" xfId="873"/>
    <cellStyle name="Accent2 9" xfId="874"/>
    <cellStyle name="Accent3" xfId="875"/>
    <cellStyle name="Accent3 - 20%" xfId="876"/>
    <cellStyle name="Accent3 - 20% 2" xfId="877"/>
    <cellStyle name="Accent3 - 20% 2 2" xfId="878"/>
    <cellStyle name="Accent3 - 20% 3" xfId="879"/>
    <cellStyle name="Accent3 - 40%" xfId="880"/>
    <cellStyle name="Accent3 - 40% 2" xfId="881"/>
    <cellStyle name="Accent3 - 40% 2 2" xfId="882"/>
    <cellStyle name="Accent3 - 40% 3" xfId="883"/>
    <cellStyle name="Accent3 - 60%" xfId="884"/>
    <cellStyle name="Accent3 - 60% 2" xfId="885"/>
    <cellStyle name="Accent3 - 60% 2 2" xfId="886"/>
    <cellStyle name="Accent3 - 60% 3" xfId="887"/>
    <cellStyle name="Accent3 2" xfId="888"/>
    <cellStyle name="Accent3 2 2" xfId="889"/>
    <cellStyle name="Accent3 2 3" xfId="890"/>
    <cellStyle name="Accent3 2 3 2" xfId="891"/>
    <cellStyle name="Accent3 2 3 2 2" xfId="892"/>
    <cellStyle name="Accent3 2 3 3" xfId="893"/>
    <cellStyle name="Accent3 2 4" xfId="894"/>
    <cellStyle name="Accent3 2 4 2" xfId="895"/>
    <cellStyle name="Accent3 2 4 2 2" xfId="896"/>
    <cellStyle name="Accent3 2 4 3" xfId="897"/>
    <cellStyle name="Accent3 2 5" xfId="898"/>
    <cellStyle name="Accent3 2 5 2" xfId="899"/>
    <cellStyle name="Accent3 2 6" xfId="900"/>
    <cellStyle name="Accent3 3" xfId="901"/>
    <cellStyle name="Accent3 3 2" xfId="902"/>
    <cellStyle name="Accent3 3 2 2" xfId="903"/>
    <cellStyle name="Accent3 3 3" xfId="904"/>
    <cellStyle name="Accent3 4" xfId="905"/>
    <cellStyle name="Accent3 4 2" xfId="906"/>
    <cellStyle name="Accent3 4 2 2" xfId="907"/>
    <cellStyle name="Accent3 4 3" xfId="908"/>
    <cellStyle name="Accent3 5" xfId="909"/>
    <cellStyle name="Accent3 5 2" xfId="910"/>
    <cellStyle name="Accent3 5 2 2" xfId="911"/>
    <cellStyle name="Accent3 5 3" xfId="912"/>
    <cellStyle name="Accent3 6" xfId="913"/>
    <cellStyle name="Accent3 6 2" xfId="914"/>
    <cellStyle name="Accent3 7" xfId="915"/>
    <cellStyle name="Accent3 8" xfId="916"/>
    <cellStyle name="Accent3 9" xfId="917"/>
    <cellStyle name="Accent4" xfId="918"/>
    <cellStyle name="Accent4 - 20%" xfId="919"/>
    <cellStyle name="Accent4 - 20% 2" xfId="920"/>
    <cellStyle name="Accent4 - 20% 2 2" xfId="921"/>
    <cellStyle name="Accent4 - 20% 3" xfId="922"/>
    <cellStyle name="Accent4 - 40%" xfId="923"/>
    <cellStyle name="Accent4 - 40% 2" xfId="924"/>
    <cellStyle name="Accent4 - 40% 2 2" xfId="925"/>
    <cellStyle name="Accent4 - 40% 3" xfId="926"/>
    <cellStyle name="Accent4 - 60%" xfId="927"/>
    <cellStyle name="Accent4 - 60% 2" xfId="928"/>
    <cellStyle name="Accent4 - 60% 2 2" xfId="929"/>
    <cellStyle name="Accent4 - 60% 3" xfId="930"/>
    <cellStyle name="Accent4 2" xfId="931"/>
    <cellStyle name="Accent4 2 2" xfId="932"/>
    <cellStyle name="Accent4 2 3" xfId="933"/>
    <cellStyle name="Accent4 2 3 2" xfId="934"/>
    <cellStyle name="Accent4 2 3 2 2" xfId="935"/>
    <cellStyle name="Accent4 2 3 3" xfId="936"/>
    <cellStyle name="Accent4 2 4" xfId="937"/>
    <cellStyle name="Accent4 2 4 2" xfId="938"/>
    <cellStyle name="Accent4 2 4 2 2" xfId="939"/>
    <cellStyle name="Accent4 2 4 3" xfId="940"/>
    <cellStyle name="Accent4 2 5" xfId="941"/>
    <cellStyle name="Accent4 2 5 2" xfId="942"/>
    <cellStyle name="Accent4 2 6" xfId="943"/>
    <cellStyle name="Accent4 3" xfId="944"/>
    <cellStyle name="Accent4 3 2" xfId="945"/>
    <cellStyle name="Accent4 3 2 2" xfId="946"/>
    <cellStyle name="Accent4 3 3" xfId="947"/>
    <cellStyle name="Accent4 4" xfId="948"/>
    <cellStyle name="Accent4 4 2" xfId="949"/>
    <cellStyle name="Accent4 4 2 2" xfId="950"/>
    <cellStyle name="Accent4 4 3" xfId="951"/>
    <cellStyle name="Accent4 5" xfId="952"/>
    <cellStyle name="Accent4 5 2" xfId="953"/>
    <cellStyle name="Accent4 5 2 2" xfId="954"/>
    <cellStyle name="Accent4 5 3" xfId="955"/>
    <cellStyle name="Accent4 6" xfId="956"/>
    <cellStyle name="Accent4 6 2" xfId="957"/>
    <cellStyle name="Accent4 7" xfId="958"/>
    <cellStyle name="Accent4 8" xfId="959"/>
    <cellStyle name="Accent4 9" xfId="960"/>
    <cellStyle name="Accent5" xfId="961"/>
    <cellStyle name="Accent5 - 20%" xfId="962"/>
    <cellStyle name="Accent5 - 20% 2" xfId="963"/>
    <cellStyle name="Accent5 - 20% 2 2" xfId="964"/>
    <cellStyle name="Accent5 - 20% 3" xfId="965"/>
    <cellStyle name="Accent5 - 40%" xfId="966"/>
    <cellStyle name="Accent5 - 40% 2" xfId="967"/>
    <cellStyle name="Accent5 - 40% 2 2" xfId="968"/>
    <cellStyle name="Accent5 - 40% 3" xfId="969"/>
    <cellStyle name="Accent5 - 60%" xfId="970"/>
    <cellStyle name="Accent5 - 60% 2" xfId="971"/>
    <cellStyle name="Accent5 - 60% 2 2" xfId="972"/>
    <cellStyle name="Accent5 - 60% 3" xfId="973"/>
    <cellStyle name="Accent5 2" xfId="974"/>
    <cellStyle name="Accent5 2 2" xfId="975"/>
    <cellStyle name="Accent5 2 3" xfId="976"/>
    <cellStyle name="Accent5 2 3 2" xfId="977"/>
    <cellStyle name="Accent5 2 3 2 2" xfId="978"/>
    <cellStyle name="Accent5 2 3 3" xfId="979"/>
    <cellStyle name="Accent5 2 4" xfId="980"/>
    <cellStyle name="Accent5 2 4 2" xfId="981"/>
    <cellStyle name="Accent5 2 5" xfId="982"/>
    <cellStyle name="Accent5 3" xfId="983"/>
    <cellStyle name="Accent5 3 2" xfId="984"/>
    <cellStyle name="Accent5 3 2 2" xfId="985"/>
    <cellStyle name="Accent5 3 3" xfId="986"/>
    <cellStyle name="Accent5 4" xfId="987"/>
    <cellStyle name="Accent5 4 2" xfId="988"/>
    <cellStyle name="Accent5 4 2 2" xfId="989"/>
    <cellStyle name="Accent5 4 3" xfId="990"/>
    <cellStyle name="Accent5 5" xfId="991"/>
    <cellStyle name="Accent5 5 2" xfId="992"/>
    <cellStyle name="Accent5 5 2 2" xfId="993"/>
    <cellStyle name="Accent5 5 3" xfId="994"/>
    <cellStyle name="Accent5 6" xfId="995"/>
    <cellStyle name="Accent5 6 2" xfId="996"/>
    <cellStyle name="Accent5 7" xfId="997"/>
    <cellStyle name="Accent5 8" xfId="998"/>
    <cellStyle name="Accent5 9" xfId="999"/>
    <cellStyle name="Accent6" xfId="1000"/>
    <cellStyle name="Accent6 - 20%" xfId="1001"/>
    <cellStyle name="Accent6 - 20% 2" xfId="1002"/>
    <cellStyle name="Accent6 - 20% 2 2" xfId="1003"/>
    <cellStyle name="Accent6 - 20% 3" xfId="1004"/>
    <cellStyle name="Accent6 - 40%" xfId="1005"/>
    <cellStyle name="Accent6 - 40% 2" xfId="1006"/>
    <cellStyle name="Accent6 - 40% 2 2" xfId="1007"/>
    <cellStyle name="Accent6 - 40% 3" xfId="1008"/>
    <cellStyle name="Accent6 - 60%" xfId="1009"/>
    <cellStyle name="Accent6 - 60% 2" xfId="1010"/>
    <cellStyle name="Accent6 - 60% 2 2" xfId="1011"/>
    <cellStyle name="Accent6 - 60% 3" xfId="1012"/>
    <cellStyle name="Accent6 2" xfId="1013"/>
    <cellStyle name="Accent6 2 2" xfId="1014"/>
    <cellStyle name="Accent6 2 3" xfId="1015"/>
    <cellStyle name="Accent6 2 3 2" xfId="1016"/>
    <cellStyle name="Accent6 2 3 2 2" xfId="1017"/>
    <cellStyle name="Accent6 2 3 3" xfId="1018"/>
    <cellStyle name="Accent6 2 4" xfId="1019"/>
    <cellStyle name="Accent6 2 4 2" xfId="1020"/>
    <cellStyle name="Accent6 2 4 2 2" xfId="1021"/>
    <cellStyle name="Accent6 2 4 3" xfId="1022"/>
    <cellStyle name="Accent6 2 5" xfId="1023"/>
    <cellStyle name="Accent6 2 5 2" xfId="1024"/>
    <cellStyle name="Accent6 2 6" xfId="1025"/>
    <cellStyle name="Accent6 3" xfId="1026"/>
    <cellStyle name="Accent6 3 2" xfId="1027"/>
    <cellStyle name="Accent6 3 2 2" xfId="1028"/>
    <cellStyle name="Accent6 3 3" xfId="1029"/>
    <cellStyle name="Accent6 4" xfId="1030"/>
    <cellStyle name="Accent6 4 2" xfId="1031"/>
    <cellStyle name="Accent6 4 2 2" xfId="1032"/>
    <cellStyle name="Accent6 4 3" xfId="1033"/>
    <cellStyle name="Accent6 5" xfId="1034"/>
    <cellStyle name="Accent6 5 2" xfId="1035"/>
    <cellStyle name="Accent6 5 2 2" xfId="1036"/>
    <cellStyle name="Accent6 5 3" xfId="1037"/>
    <cellStyle name="Accent6 6" xfId="1038"/>
    <cellStyle name="Accent6 6 2" xfId="1039"/>
    <cellStyle name="Accent6 7" xfId="1040"/>
    <cellStyle name="Accent6 8" xfId="1041"/>
    <cellStyle name="Accent6 9" xfId="1042"/>
    <cellStyle name="Bad" xfId="1043"/>
    <cellStyle name="Bad 2" xfId="1044"/>
    <cellStyle name="Bad 2 2" xfId="1045"/>
    <cellStyle name="Bad 2 3" xfId="1046"/>
    <cellStyle name="Bad 2 3 2" xfId="1047"/>
    <cellStyle name="Bad 2 3 2 2" xfId="1048"/>
    <cellStyle name="Bad 2 3 3" xfId="1049"/>
    <cellStyle name="Bad 2 4" xfId="1050"/>
    <cellStyle name="Bad 2 4 2" xfId="1051"/>
    <cellStyle name="Bad 2 4 2 2" xfId="1052"/>
    <cellStyle name="Bad 2 4 3" xfId="1053"/>
    <cellStyle name="Bad 2 5" xfId="1054"/>
    <cellStyle name="Bad 2 5 2" xfId="1055"/>
    <cellStyle name="Bad 2 6" xfId="1056"/>
    <cellStyle name="Bad 3" xfId="1057"/>
    <cellStyle name="Bad 3 2" xfId="1058"/>
    <cellStyle name="Bad 3 2 2" xfId="1059"/>
    <cellStyle name="Bad 3 3" xfId="1060"/>
    <cellStyle name="Bad 4" xfId="1061"/>
    <cellStyle name="Bad 4 2" xfId="1062"/>
    <cellStyle name="Bad 4 2 2" xfId="1063"/>
    <cellStyle name="Bad 4 3" xfId="1064"/>
    <cellStyle name="Bad 5" xfId="1065"/>
    <cellStyle name="Bad 5 2" xfId="1066"/>
    <cellStyle name="Bad 5 2 2" xfId="1067"/>
    <cellStyle name="Bad 5 3" xfId="1068"/>
    <cellStyle name="Bad 6" xfId="1069"/>
    <cellStyle name="Bad 6 2" xfId="1070"/>
    <cellStyle name="Bad 7" xfId="1071"/>
    <cellStyle name="Calculation" xfId="1072"/>
    <cellStyle name="Calculation 2" xfId="1073"/>
    <cellStyle name="Calculation 2 2" xfId="1074"/>
    <cellStyle name="Calculation 2 3" xfId="1075"/>
    <cellStyle name="Calculation 2 3 2" xfId="1076"/>
    <cellStyle name="Calculation 2 3 2 2" xfId="1077"/>
    <cellStyle name="Calculation 2 3 3" xfId="1078"/>
    <cellStyle name="Calculation 2 4" xfId="1079"/>
    <cellStyle name="Calculation 2 4 2" xfId="1080"/>
    <cellStyle name="Calculation 2 4 2 2" xfId="1081"/>
    <cellStyle name="Calculation 2 4 3" xfId="1082"/>
    <cellStyle name="Calculation 2 5" xfId="1083"/>
    <cellStyle name="Calculation 2 5 2" xfId="1084"/>
    <cellStyle name="Calculation 2 6" xfId="1085"/>
    <cellStyle name="Calculation 3" xfId="1086"/>
    <cellStyle name="Calculation 3 2" xfId="1087"/>
    <cellStyle name="Calculation 3 2 2" xfId="1088"/>
    <cellStyle name="Calculation 3 3" xfId="1089"/>
    <cellStyle name="Calculation 4" xfId="1090"/>
    <cellStyle name="Calculation 4 2" xfId="1091"/>
    <cellStyle name="Calculation 4 2 2" xfId="1092"/>
    <cellStyle name="Calculation 4 3" xfId="1093"/>
    <cellStyle name="Calculation 5" xfId="1094"/>
    <cellStyle name="Calculation 5 2" xfId="1095"/>
    <cellStyle name="Calculation 5 2 2" xfId="1096"/>
    <cellStyle name="Calculation 5 3" xfId="1097"/>
    <cellStyle name="Calculation 6" xfId="1098"/>
    <cellStyle name="Calculation 6 2" xfId="1099"/>
    <cellStyle name="Calculation 7" xfId="1100"/>
    <cellStyle name="Check Cell" xfId="1101"/>
    <cellStyle name="Check Cell 2" xfId="1102"/>
    <cellStyle name="Check Cell 2 2" xfId="1103"/>
    <cellStyle name="Check Cell 2 3" xfId="1104"/>
    <cellStyle name="Check Cell 2 3 2" xfId="1105"/>
    <cellStyle name="Check Cell 2 3 2 2" xfId="1106"/>
    <cellStyle name="Check Cell 2 3 3" xfId="1107"/>
    <cellStyle name="Check Cell 2 4" xfId="1108"/>
    <cellStyle name="Check Cell 2 4 2" xfId="1109"/>
    <cellStyle name="Check Cell 2 5" xfId="1110"/>
    <cellStyle name="Check Cell 3" xfId="1111"/>
    <cellStyle name="Check Cell 3 2" xfId="1112"/>
    <cellStyle name="Check Cell 3 2 2" xfId="1113"/>
    <cellStyle name="Check Cell 3 3" xfId="1114"/>
    <cellStyle name="Check Cell 4" xfId="1115"/>
    <cellStyle name="Check Cell 4 2" xfId="1116"/>
    <cellStyle name="Check Cell 4 2 2" xfId="1117"/>
    <cellStyle name="Check Cell 4 3" xfId="1118"/>
    <cellStyle name="Check Cell 5" xfId="1119"/>
    <cellStyle name="Check Cell 5 2" xfId="1120"/>
    <cellStyle name="Check Cell 5 2 2" xfId="1121"/>
    <cellStyle name="Check Cell 5 3" xfId="1122"/>
    <cellStyle name="Check Cell 6" xfId="1123"/>
    <cellStyle name="Check Cell 6 2" xfId="1124"/>
    <cellStyle name="Check Cell 7" xfId="1125"/>
    <cellStyle name="Comma 10" xfId="1126"/>
    <cellStyle name="Comma 10 2" xfId="1127"/>
    <cellStyle name="Comma 10 2 2" xfId="1128"/>
    <cellStyle name="Comma 10 3" xfId="1129"/>
    <cellStyle name="Comma 12" xfId="1130"/>
    <cellStyle name="Comma 12 2" xfId="1131"/>
    <cellStyle name="Comma 12 2 2" xfId="1132"/>
    <cellStyle name="Comma 12 2 2 2" xfId="1133"/>
    <cellStyle name="Comma 12 2 2 2 2" xfId="1134"/>
    <cellStyle name="Comma 12 2 2 3" xfId="1135"/>
    <cellStyle name="Comma 12 2 3" xfId="1136"/>
    <cellStyle name="Comma 12 3" xfId="1137"/>
    <cellStyle name="Comma 12 3 2" xfId="1138"/>
    <cellStyle name="Comma 12 3 2 2" xfId="1139"/>
    <cellStyle name="Comma 12 3 2 2 2" xfId="1140"/>
    <cellStyle name="Comma 12 4" xfId="1141"/>
    <cellStyle name="Comma 12 4 2" xfId="1142"/>
    <cellStyle name="Comma 12 4 2 2" xfId="1143"/>
    <cellStyle name="Comma 13" xfId="1144"/>
    <cellStyle name="Comma 13 2" xfId="1145"/>
    <cellStyle name="Comma 13 2 2" xfId="1146"/>
    <cellStyle name="Comma 13 2 2 2" xfId="1147"/>
    <cellStyle name="Comma 14" xfId="1148"/>
    <cellStyle name="Comma 14 2" xfId="1149"/>
    <cellStyle name="Comma 14 2 2" xfId="1150"/>
    <cellStyle name="Comma 14 3" xfId="1151"/>
    <cellStyle name="Comma 2" xfId="1152"/>
    <cellStyle name="Comma 2 10" xfId="1153"/>
    <cellStyle name="Comma 2 10 2" xfId="1154"/>
    <cellStyle name="Comma 2 10 2 2" xfId="1155"/>
    <cellStyle name="Comma 2 10 2 2 2" xfId="1156"/>
    <cellStyle name="Comma 2 10 2 3" xfId="1157"/>
    <cellStyle name="Comma 2 10 3" xfId="1158"/>
    <cellStyle name="Comma 2 11" xfId="1159"/>
    <cellStyle name="Comma 2 11 2" xfId="1160"/>
    <cellStyle name="Comma 2 11 2 2" xfId="1161"/>
    <cellStyle name="Comma 2 11 2 2 2" xfId="1162"/>
    <cellStyle name="Comma 2 11 2 3" xfId="1163"/>
    <cellStyle name="Comma 2 11 3" xfId="1164"/>
    <cellStyle name="Comma 2 12" xfId="1165"/>
    <cellStyle name="Comma 2 12 2" xfId="1166"/>
    <cellStyle name="Comma 2 12 2 2" xfId="1167"/>
    <cellStyle name="Comma 2 12 2 2 2" xfId="1168"/>
    <cellStyle name="Comma 2 12 2 3" xfId="1169"/>
    <cellStyle name="Comma 2 12 3" xfId="1170"/>
    <cellStyle name="Comma 2 13" xfId="1171"/>
    <cellStyle name="Comma 2 13 2" xfId="1172"/>
    <cellStyle name="Comma 2 13 2 2" xfId="1173"/>
    <cellStyle name="Comma 2 13 2 2 2" xfId="1174"/>
    <cellStyle name="Comma 2 13 2 3" xfId="1175"/>
    <cellStyle name="Comma 2 13 3" xfId="1176"/>
    <cellStyle name="Comma 2 14" xfId="1177"/>
    <cellStyle name="Comma 2 14 2" xfId="1178"/>
    <cellStyle name="Comma 2 14 2 2" xfId="1179"/>
    <cellStyle name="Comma 2 14 2 2 2" xfId="1180"/>
    <cellStyle name="Comma 2 14 2 2 2 2" xfId="1181"/>
    <cellStyle name="Comma 2 14 3" xfId="1182"/>
    <cellStyle name="Comma 2 14 3 2" xfId="1183"/>
    <cellStyle name="Comma 2 14 3 2 2" xfId="1184"/>
    <cellStyle name="Comma 2 14 3 3" xfId="1185"/>
    <cellStyle name="Comma 2 14 4" xfId="1186"/>
    <cellStyle name="Comma 2 15" xfId="1187"/>
    <cellStyle name="Comma 2 15 2" xfId="1188"/>
    <cellStyle name="Comma 2 15 2 2" xfId="1189"/>
    <cellStyle name="Comma 2 15 2 2 2" xfId="1190"/>
    <cellStyle name="Comma 2 15 2 3" xfId="1191"/>
    <cellStyle name="Comma 2 15 3" xfId="1192"/>
    <cellStyle name="Comma 2 16" xfId="1193"/>
    <cellStyle name="Comma 2 16 2" xfId="1194"/>
    <cellStyle name="Comma 2 16 2 2" xfId="1195"/>
    <cellStyle name="Comma 2 2" xfId="1196"/>
    <cellStyle name="Comma 2 2 2" xfId="1197"/>
    <cellStyle name="Comma 2 2 2 2" xfId="1198"/>
    <cellStyle name="Comma 2 2 2 2 2" xfId="1199"/>
    <cellStyle name="Comma 2 2 2 3" xfId="1200"/>
    <cellStyle name="Comma 2 2 3" xfId="1201"/>
    <cellStyle name="Comma 2 3" xfId="1202"/>
    <cellStyle name="Comma 2 3 2" xfId="1203"/>
    <cellStyle name="Comma 2 3 2 2" xfId="1204"/>
    <cellStyle name="Comma 2 3 2 2 2" xfId="1205"/>
    <cellStyle name="Comma 2 3 2 3" xfId="1206"/>
    <cellStyle name="Comma 2 3 3" xfId="1207"/>
    <cellStyle name="Comma 2 4" xfId="1208"/>
    <cellStyle name="Comma 2 4 2" xfId="1209"/>
    <cellStyle name="Comma 2 4 2 2" xfId="1210"/>
    <cellStyle name="Comma 2 4 2 2 2" xfId="1211"/>
    <cellStyle name="Comma 2 4 2 3" xfId="1212"/>
    <cellStyle name="Comma 2 4 3" xfId="1213"/>
    <cellStyle name="Comma 2 5" xfId="1214"/>
    <cellStyle name="Comma 2 5 2" xfId="1215"/>
    <cellStyle name="Comma 2 5 2 2" xfId="1216"/>
    <cellStyle name="Comma 2 5 2 2 2" xfId="1217"/>
    <cellStyle name="Comma 2 5 2 3" xfId="1218"/>
    <cellStyle name="Comma 2 5 3" xfId="1219"/>
    <cellStyle name="Comma 2 6" xfId="1220"/>
    <cellStyle name="Comma 2 6 2" xfId="1221"/>
    <cellStyle name="Comma 2 6 2 2" xfId="1222"/>
    <cellStyle name="Comma 2 6 2 2 2" xfId="1223"/>
    <cellStyle name="Comma 2 6 2 3" xfId="1224"/>
    <cellStyle name="Comma 2 6 3" xfId="1225"/>
    <cellStyle name="Comma 2 7" xfId="1226"/>
    <cellStyle name="Comma 2 7 2" xfId="1227"/>
    <cellStyle name="Comma 2 7 2 2" xfId="1228"/>
    <cellStyle name="Comma 2 7 2 2 2" xfId="1229"/>
    <cellStyle name="Comma 2 7 2 3" xfId="1230"/>
    <cellStyle name="Comma 2 7 3" xfId="1231"/>
    <cellStyle name="Comma 2 8" xfId="1232"/>
    <cellStyle name="Comma 2 8 2" xfId="1233"/>
    <cellStyle name="Comma 2 8 2 2" xfId="1234"/>
    <cellStyle name="Comma 2 8 2 2 2" xfId="1235"/>
    <cellStyle name="Comma 2 8 2 3" xfId="1236"/>
    <cellStyle name="Comma 2 8 3" xfId="1237"/>
    <cellStyle name="Comma 2 9" xfId="1238"/>
    <cellStyle name="Comma 2 9 2" xfId="1239"/>
    <cellStyle name="Comma 2 9 2 2" xfId="1240"/>
    <cellStyle name="Comma 2 9 2 2 2" xfId="1241"/>
    <cellStyle name="Comma 2 9 2 2 2 2" xfId="1242"/>
    <cellStyle name="Comma 2 9 3" xfId="1243"/>
    <cellStyle name="Comma 2 9 3 2" xfId="1244"/>
    <cellStyle name="Comma 2 9 3 2 2" xfId="1245"/>
    <cellStyle name="Comma 2 9 3 3" xfId="1246"/>
    <cellStyle name="Comma 3" xfId="1247"/>
    <cellStyle name="Comma 3 2" xfId="1248"/>
    <cellStyle name="Comma 3 2 2" xfId="1249"/>
    <cellStyle name="Comma 3 2 2 2" xfId="1250"/>
    <cellStyle name="Comma 3 2 2 2 2" xfId="1251"/>
    <cellStyle name="Comma 3 2 2 3" xfId="1252"/>
    <cellStyle name="Comma 3 2 2 3 2" xfId="1253"/>
    <cellStyle name="Comma 3 2 3" xfId="1254"/>
    <cellStyle name="Comma 3 2 3 2" xfId="1255"/>
    <cellStyle name="Comma 3 2 4" xfId="1256"/>
    <cellStyle name="Comma 3 3" xfId="1257"/>
    <cellStyle name="Comma 3 3 2" xfId="1258"/>
    <cellStyle name="Comma 3 3 2 2" xfId="1259"/>
    <cellStyle name="Comma 3 3 2 2 2" xfId="1260"/>
    <cellStyle name="Comma 3 3 2 2 2 2" xfId="1261"/>
    <cellStyle name="Comma 3 3 3" xfId="1262"/>
    <cellStyle name="Comma 3 3 3 2" xfId="1263"/>
    <cellStyle name="Comma 3 3 3 2 2" xfId="1264"/>
    <cellStyle name="Comma 3 3 3 3" xfId="1265"/>
    <cellStyle name="Comma 3 3 3 3 2" xfId="1266"/>
    <cellStyle name="Comma 3 3 4" xfId="1267"/>
    <cellStyle name="Comma 3 3 4 2" xfId="1268"/>
    <cellStyle name="Comma 3 3 4 2 2" xfId="1269"/>
    <cellStyle name="Comma 3 4" xfId="1270"/>
    <cellStyle name="Comma 3 4 2" xfId="1271"/>
    <cellStyle name="Comma 3 5" xfId="1272"/>
    <cellStyle name="Comma 4" xfId="1273"/>
    <cellStyle name="Comma 4 2" xfId="1274"/>
    <cellStyle name="Comma 4 2 2" xfId="1275"/>
    <cellStyle name="Comma 4 2 2 2" xfId="1276"/>
    <cellStyle name="Comma 4 2 2 2 2" xfId="1277"/>
    <cellStyle name="Comma 4 3" xfId="1278"/>
    <cellStyle name="Comma 4 3 2" xfId="1279"/>
    <cellStyle name="Comma 4 4" xfId="1280"/>
    <cellStyle name="Comma 5" xfId="1281"/>
    <cellStyle name="Comma 5 2" xfId="1282"/>
    <cellStyle name="Comma 5 2 2" xfId="1283"/>
    <cellStyle name="Comma 5 2 2 2" xfId="1284"/>
    <cellStyle name="Comma 5 2 2 2 2" xfId="1285"/>
    <cellStyle name="Comma 5 3" xfId="1286"/>
    <cellStyle name="Comma 5 3 2" xfId="1287"/>
    <cellStyle name="Comma 5 3 2 2" xfId="1288"/>
    <cellStyle name="Comma 6" xfId="1289"/>
    <cellStyle name="Comma 6 2" xfId="1290"/>
    <cellStyle name="Comma 6 2 2" xfId="1291"/>
    <cellStyle name="Comma 6 2 2 2" xfId="1292"/>
    <cellStyle name="Comma 6 2 3" xfId="1293"/>
    <cellStyle name="Comma 6 3" xfId="1294"/>
    <cellStyle name="Comma 6 3 2" xfId="1295"/>
    <cellStyle name="Comma 6 4" xfId="1296"/>
    <cellStyle name="Comma 6 4 2" xfId="1297"/>
    <cellStyle name="Comma 7" xfId="1298"/>
    <cellStyle name="Comma 7 2" xfId="1299"/>
    <cellStyle name="Comma 7 2 2" xfId="1300"/>
    <cellStyle name="Comma 7 2 2 2" xfId="1301"/>
    <cellStyle name="Comma0" xfId="1302"/>
    <cellStyle name="Currency0" xfId="1303"/>
    <cellStyle name="Date" xfId="1304"/>
    <cellStyle name="Dobro 2" xfId="1305"/>
    <cellStyle name="Dobro 2 2" xfId="1306"/>
    <cellStyle name="Dobro 2 2 2" xfId="1307"/>
    <cellStyle name="Dobro 2 2 2 2" xfId="1308"/>
    <cellStyle name="Dobro 2 2 3" xfId="1309"/>
    <cellStyle name="Dobro 2 3" xfId="1310"/>
    <cellStyle name="Dobro 2 3 2" xfId="1311"/>
    <cellStyle name="Dobro 2 4" xfId="1312"/>
    <cellStyle name="Dobro 2 5" xfId="1313"/>
    <cellStyle name="Dobro 3" xfId="1314"/>
    <cellStyle name="Dobro 3 2" xfId="1315"/>
    <cellStyle name="Dobro 3 2 2" xfId="1316"/>
    <cellStyle name="Dobro 3 3" xfId="1317"/>
    <cellStyle name="Dobro 4" xfId="1318"/>
    <cellStyle name="Dobro 4 2" xfId="1319"/>
    <cellStyle name="Dobro 4 2 2" xfId="1320"/>
    <cellStyle name="Dobro 4 3" xfId="1321"/>
    <cellStyle name="Dobro 5" xfId="1322"/>
    <cellStyle name="Emphasis 1" xfId="1323"/>
    <cellStyle name="Emphasis 1 2" xfId="1324"/>
    <cellStyle name="Emphasis 1 2 2" xfId="1325"/>
    <cellStyle name="Emphasis 1 3" xfId="1326"/>
    <cellStyle name="Emphasis 2" xfId="1327"/>
    <cellStyle name="Emphasis 2 2" xfId="1328"/>
    <cellStyle name="Emphasis 2 2 2" xfId="1329"/>
    <cellStyle name="Emphasis 2 3" xfId="1330"/>
    <cellStyle name="Emphasis 3" xfId="1331"/>
    <cellStyle name="Emphasis 3 2" xfId="1332"/>
    <cellStyle name="Emphasis 3 2 2" xfId="1333"/>
    <cellStyle name="Emphasis 3 3" xfId="1334"/>
    <cellStyle name="Euro" xfId="1335"/>
    <cellStyle name="Euro 2" xfId="1336"/>
    <cellStyle name="Euro 2 2" xfId="1337"/>
    <cellStyle name="Euro 2 2 2" xfId="1338"/>
    <cellStyle name="Euro 2 2 2 2" xfId="1339"/>
    <cellStyle name="Euro 2 2 2 2 2" xfId="1340"/>
    <cellStyle name="Euro 2 3" xfId="1341"/>
    <cellStyle name="Euro 2 3 2" xfId="1342"/>
    <cellStyle name="Euro 2 3 2 2" xfId="1343"/>
    <cellStyle name="Euro 2 3 2 2 2" xfId="1344"/>
    <cellStyle name="Euro 2 4" xfId="1345"/>
    <cellStyle name="Euro 2 4 2" xfId="1346"/>
    <cellStyle name="Euro 2 4 2 2" xfId="1347"/>
    <cellStyle name="Euro 2 5" xfId="1348"/>
    <cellStyle name="Euro 3" xfId="1349"/>
    <cellStyle name="Euro 3 2" xfId="1350"/>
    <cellStyle name="Euro 3 2 2" xfId="1351"/>
    <cellStyle name="Euro 3 2 2 2" xfId="1352"/>
    <cellStyle name="Euro 3 2 2 2 2" xfId="1353"/>
    <cellStyle name="Euro 3 2 2 2 2 2" xfId="1354"/>
    <cellStyle name="Euro 3 2 3" xfId="1355"/>
    <cellStyle name="Euro 3 2 3 2" xfId="1356"/>
    <cellStyle name="Euro 3 2 3 2 2" xfId="1357"/>
    <cellStyle name="Euro 3 2 4" xfId="1358"/>
    <cellStyle name="Euro 3 3" xfId="1359"/>
    <cellStyle name="Euro 3 3 2" xfId="1360"/>
    <cellStyle name="Euro 3 3 2 2" xfId="1361"/>
    <cellStyle name="Euro 3 3 2 2 2" xfId="1362"/>
    <cellStyle name="Euro 3 4" xfId="1363"/>
    <cellStyle name="Euro 3 4 2" xfId="1364"/>
    <cellStyle name="Euro 3 5" xfId="1365"/>
    <cellStyle name="Euro 3 5 2" xfId="1366"/>
    <cellStyle name="Euro 3 5 2 2" xfId="1367"/>
    <cellStyle name="Euro 4" xfId="1368"/>
    <cellStyle name="Euro 4 2" xfId="1369"/>
    <cellStyle name="Euro 4 2 2" xfId="1370"/>
    <cellStyle name="Euro 4 2 2 2" xfId="1371"/>
    <cellStyle name="Euro 4 2 2 2 2" xfId="1372"/>
    <cellStyle name="Euro 4 2 2 2 2 2" xfId="1373"/>
    <cellStyle name="Euro 4 2 3" xfId="1374"/>
    <cellStyle name="Euro 4 2 3 2" xfId="1375"/>
    <cellStyle name="Euro 4 2 3 2 2" xfId="1376"/>
    <cellStyle name="Euro 4 2 4" xfId="1377"/>
    <cellStyle name="Euro 4 3" xfId="1378"/>
    <cellStyle name="Euro 4 3 2" xfId="1379"/>
    <cellStyle name="Euro 4 3 2 2" xfId="1380"/>
    <cellStyle name="Euro 5" xfId="1381"/>
    <cellStyle name="Euro 5 2" xfId="1382"/>
    <cellStyle name="Euro 5 2 2" xfId="1383"/>
    <cellStyle name="Euro 5 2 2 2" xfId="1384"/>
    <cellStyle name="Euro 5 2 2 2 2" xfId="1385"/>
    <cellStyle name="Euro 5 3" xfId="1386"/>
    <cellStyle name="Euro 5 3 2" xfId="1387"/>
    <cellStyle name="Euro 5 3 2 2" xfId="1388"/>
    <cellStyle name="Euro 5 4" xfId="1389"/>
    <cellStyle name="Euro 6" xfId="1390"/>
    <cellStyle name="Euro 6 2" xfId="1391"/>
    <cellStyle name="Euro 6 2 2" xfId="1392"/>
    <cellStyle name="Euro 6 2 2 2" xfId="1393"/>
    <cellStyle name="Euro 6 3" xfId="1394"/>
    <cellStyle name="Euro 6 4" xfId="1395"/>
    <cellStyle name="Euro 7" xfId="1396"/>
    <cellStyle name="Euro 7 2" xfId="1397"/>
    <cellStyle name="Euro 7 2 2" xfId="1398"/>
    <cellStyle name="Euro 7 2 2 2" xfId="1399"/>
    <cellStyle name="Euro 7 3" xfId="1400"/>
    <cellStyle name="Euro 7 3 2" xfId="1401"/>
    <cellStyle name="Euro 8" xfId="1402"/>
    <cellStyle name="Euro 8 2" xfId="1403"/>
    <cellStyle name="Euro 8 2 2" xfId="1404"/>
    <cellStyle name="Euro 8 3" xfId="1405"/>
    <cellStyle name="Euro 9" xfId="1406"/>
    <cellStyle name="Euro 9 2" xfId="1407"/>
    <cellStyle name="Excel Built-in Normal" xfId="1408"/>
    <cellStyle name="Excel Built-in Normal 2" xfId="1409"/>
    <cellStyle name="Excel Built-in Normal 2 2" xfId="1410"/>
    <cellStyle name="Excel Built-in Normal 3" xfId="1411"/>
    <cellStyle name="Explanatory Text" xfId="1412"/>
    <cellStyle name="Explanatory Text 2" xfId="1413"/>
    <cellStyle name="Explanatory Text 2 2" xfId="1414"/>
    <cellStyle name="Explanatory Text 2 3" xfId="1415"/>
    <cellStyle name="Explanatory Text 2 3 2" xfId="1416"/>
    <cellStyle name="Explanatory Text 2 4" xfId="1417"/>
    <cellStyle name="Explanatory Text 3" xfId="1418"/>
    <cellStyle name="Explanatory Text 3 2" xfId="1419"/>
    <cellStyle name="Explanatory Text 3 2 2" xfId="1420"/>
    <cellStyle name="Explanatory Text 3 3" xfId="1421"/>
    <cellStyle name="Explanatory Text 4" xfId="1422"/>
    <cellStyle name="Explanatory Text 4 2" xfId="1423"/>
    <cellStyle name="Explanatory Text 4 2 2" xfId="1424"/>
    <cellStyle name="Explanatory Text 4 3" xfId="1425"/>
    <cellStyle name="Explanatory Text 5" xfId="1426"/>
    <cellStyle name="Explanatory Text 5 2" xfId="1427"/>
    <cellStyle name="Explanatory Text 5 2 2" xfId="1428"/>
    <cellStyle name="Explanatory Text 5 3" xfId="1429"/>
    <cellStyle name="Explanatory Text 6" xfId="1430"/>
    <cellStyle name="Explanatory Text 6 2" xfId="1431"/>
    <cellStyle name="Explanatory Text 7" xfId="1432"/>
    <cellStyle name="Fixed" xfId="1433"/>
    <cellStyle name="general" xfId="1434"/>
    <cellStyle name="general 2" xfId="1435"/>
    <cellStyle name="general 2 2" xfId="1436"/>
    <cellStyle name="general 2 2 2" xfId="1437"/>
    <cellStyle name="general 2 3" xfId="1438"/>
    <cellStyle name="general 3" xfId="1439"/>
    <cellStyle name="general 3 2" xfId="1440"/>
    <cellStyle name="general 4" xfId="1441"/>
    <cellStyle name="Good" xfId="1442"/>
    <cellStyle name="Good 2" xfId="1443"/>
    <cellStyle name="Good 2 2" xfId="1444"/>
    <cellStyle name="Good 2 3" xfId="1445"/>
    <cellStyle name="Good 2 3 2" xfId="1446"/>
    <cellStyle name="Good 2 3 2 2" xfId="1447"/>
    <cellStyle name="Good 2 3 3" xfId="1448"/>
    <cellStyle name="Good 2 4" xfId="1449"/>
    <cellStyle name="Good 2 4 2" xfId="1450"/>
    <cellStyle name="Good 2 4 2 2" xfId="1451"/>
    <cellStyle name="Good 2 4 3" xfId="1452"/>
    <cellStyle name="Good 2 5" xfId="1453"/>
    <cellStyle name="Good 2 5 2" xfId="1454"/>
    <cellStyle name="Good 2 6" xfId="1455"/>
    <cellStyle name="Good 3" xfId="1456"/>
    <cellStyle name="Good 3 2" xfId="1457"/>
    <cellStyle name="Good 3 2 2" xfId="1458"/>
    <cellStyle name="Good 3 3" xfId="1459"/>
    <cellStyle name="Good 4" xfId="1460"/>
    <cellStyle name="Good 4 2" xfId="1461"/>
    <cellStyle name="Good 4 2 2" xfId="1462"/>
    <cellStyle name="Good 4 3" xfId="1463"/>
    <cellStyle name="Good 5" xfId="1464"/>
    <cellStyle name="Good 5 2" xfId="1465"/>
    <cellStyle name="Good 5 2 2" xfId="1466"/>
    <cellStyle name="Good 5 3" xfId="1467"/>
    <cellStyle name="Good 6" xfId="1468"/>
    <cellStyle name="Good 6 2" xfId="1469"/>
    <cellStyle name="Good 6 2 2" xfId="1470"/>
    <cellStyle name="Good 6 3" xfId="1471"/>
    <cellStyle name="gs]_x000a__x000a_Window=2,20,640,452, , ,3_x000a__x000a_dir1=0,0,640,184,-1,-1,3,30,201,1808,254,C:\EXCEL\VERKAUF\GLOBUS\*.*_x000a__x000a_dir20=11" xfId="1472"/>
    <cellStyle name="gs]_x000a__x000a_Window=2,20,640,452, , ,3_x000a__x000a_dir1=0,0,640,184,-1,-1,3,30,201,1808,254,C:\EXCEL\VERKAUF\GLOBUS\*.*_x000a__x000a_dir20=11 2" xfId="1473"/>
    <cellStyle name="gs]_x000a__x000a_Window=2,20,640,452, , ,3_x000a__x000a_dir1=0,0,640,184,-1,-1,3,30,201,1808,254,C:\EXCEL\VERKAUF\GLOBUS\*.*_x000a__x000a_dir20=11 2 2" xfId="1474"/>
    <cellStyle name="gs]_x000d__x000a_Window=2,20,640,452, , ,3_x000d__x000a_dir1=0,0,640,184,-1,-1,3,30,201,1808,254,C:\EXCEL\VERKAUF\GLOBUS\*.*_x000d__x000a_dir20=11" xfId="1475"/>
    <cellStyle name="Heading 1" xfId="1476"/>
    <cellStyle name="Heading 1 2" xfId="1477"/>
    <cellStyle name="Heading 1 2 2" xfId="1478"/>
    <cellStyle name="Heading 1 2 3" xfId="1479"/>
    <cellStyle name="Heading 1 2 3 2" xfId="1480"/>
    <cellStyle name="Heading 1 2 3 2 2" xfId="1481"/>
    <cellStyle name="Heading 1 2 3 3" xfId="1482"/>
    <cellStyle name="Heading 1 2 3 3 2" xfId="1483"/>
    <cellStyle name="Heading 1 2 4" xfId="1484"/>
    <cellStyle name="Heading 1 2 4 2" xfId="1485"/>
    <cellStyle name="Heading 1 2 4 2 2" xfId="1486"/>
    <cellStyle name="Heading 1 2 4 3" xfId="1487"/>
    <cellStyle name="Heading 1 2 5" xfId="1488"/>
    <cellStyle name="Heading 1 2 5 2" xfId="1489"/>
    <cellStyle name="Heading 1 2 6" xfId="1490"/>
    <cellStyle name="Heading 1 3" xfId="1491"/>
    <cellStyle name="Heading 1 3 2" xfId="1492"/>
    <cellStyle name="Heading 1 3 2 2" xfId="1493"/>
    <cellStyle name="Heading 1 3 3" xfId="1494"/>
    <cellStyle name="Heading 1 4" xfId="1495"/>
    <cellStyle name="Heading 1 4 2" xfId="1496"/>
    <cellStyle name="Heading 1 4 2 2" xfId="1497"/>
    <cellStyle name="Heading 1 4 3" xfId="1498"/>
    <cellStyle name="Heading 1 5" xfId="1499"/>
    <cellStyle name="Heading 1 5 2" xfId="1500"/>
    <cellStyle name="Heading 1 5 2 2" xfId="1501"/>
    <cellStyle name="Heading 1 5 3" xfId="1502"/>
    <cellStyle name="Heading 1 6" xfId="1503"/>
    <cellStyle name="Heading 1 6 2" xfId="1504"/>
    <cellStyle name="Heading 1 7" xfId="1505"/>
    <cellStyle name="Heading 2" xfId="1506"/>
    <cellStyle name="Heading 2 2" xfId="1507"/>
    <cellStyle name="Heading 2 2 2" xfId="1508"/>
    <cellStyle name="Heading 2 2 3" xfId="1509"/>
    <cellStyle name="Heading 2 2 3 2" xfId="1510"/>
    <cellStyle name="Heading 2 2 3 2 2" xfId="1511"/>
    <cellStyle name="Heading 2 2 3 3" xfId="1512"/>
    <cellStyle name="Heading 2 2 3 3 2" xfId="1513"/>
    <cellStyle name="Heading 2 2 4" xfId="1514"/>
    <cellStyle name="Heading 2 2 4 2" xfId="1515"/>
    <cellStyle name="Heading 2 2 4 2 2" xfId="1516"/>
    <cellStyle name="Heading 2 2 4 3" xfId="1517"/>
    <cellStyle name="Heading 2 2 5" xfId="1518"/>
    <cellStyle name="Heading 2 2 5 2" xfId="1519"/>
    <cellStyle name="Heading 2 2 6" xfId="1520"/>
    <cellStyle name="Heading 2 3" xfId="1521"/>
    <cellStyle name="Heading 2 3 2" xfId="1522"/>
    <cellStyle name="Heading 2 3 2 2" xfId="1523"/>
    <cellStyle name="Heading 2 3 3" xfId="1524"/>
    <cellStyle name="Heading 2 4" xfId="1525"/>
    <cellStyle name="Heading 2 4 2" xfId="1526"/>
    <cellStyle name="Heading 2 4 2 2" xfId="1527"/>
    <cellStyle name="Heading 2 4 3" xfId="1528"/>
    <cellStyle name="Heading 2 5" xfId="1529"/>
    <cellStyle name="Heading 2 5 2" xfId="1530"/>
    <cellStyle name="Heading 2 5 2 2" xfId="1531"/>
    <cellStyle name="Heading 2 5 3" xfId="1532"/>
    <cellStyle name="Heading 2 6" xfId="1533"/>
    <cellStyle name="Heading 2 6 2" xfId="1534"/>
    <cellStyle name="Heading 2 7" xfId="1535"/>
    <cellStyle name="Heading 3" xfId="1536"/>
    <cellStyle name="Heading 3 2" xfId="1537"/>
    <cellStyle name="Heading 3 2 2" xfId="1538"/>
    <cellStyle name="Heading 3 2 3" xfId="1539"/>
    <cellStyle name="Heading 3 2 3 2" xfId="1540"/>
    <cellStyle name="Heading 3 2 3 2 2" xfId="1541"/>
    <cellStyle name="Heading 3 2 3 3" xfId="1542"/>
    <cellStyle name="Heading 3 2 3 3 2" xfId="1543"/>
    <cellStyle name="Heading 3 2 4" xfId="1544"/>
    <cellStyle name="Heading 3 2 4 2" xfId="1545"/>
    <cellStyle name="Heading 3 2 4 2 2" xfId="1546"/>
    <cellStyle name="Heading 3 2 4 3" xfId="1547"/>
    <cellStyle name="Heading 3 2 5" xfId="1548"/>
    <cellStyle name="Heading 3 2 5 2" xfId="1549"/>
    <cellStyle name="Heading 3 2 6" xfId="1550"/>
    <cellStyle name="Heading 3 3" xfId="1551"/>
    <cellStyle name="Heading 3 3 2" xfId="1552"/>
    <cellStyle name="Heading 3 3 2 2" xfId="1553"/>
    <cellStyle name="Heading 3 3 3" xfId="1554"/>
    <cellStyle name="Heading 3 4" xfId="1555"/>
    <cellStyle name="Heading 3 4 2" xfId="1556"/>
    <cellStyle name="Heading 3 4 2 2" xfId="1557"/>
    <cellStyle name="Heading 3 4 3" xfId="1558"/>
    <cellStyle name="Heading 3 5" xfId="1559"/>
    <cellStyle name="Heading 3 5 2" xfId="1560"/>
    <cellStyle name="Heading 3 5 2 2" xfId="1561"/>
    <cellStyle name="Heading 3 5 3" xfId="1562"/>
    <cellStyle name="Heading 3 6" xfId="1563"/>
    <cellStyle name="Heading 3 6 2" xfId="1564"/>
    <cellStyle name="Heading 3 7" xfId="1565"/>
    <cellStyle name="Heading 4" xfId="1566"/>
    <cellStyle name="Heading 4 2" xfId="1567"/>
    <cellStyle name="Heading 4 2 2" xfId="1568"/>
    <cellStyle name="Heading 4 2 3" xfId="1569"/>
    <cellStyle name="Heading 4 2 3 2" xfId="1570"/>
    <cellStyle name="Heading 4 2 3 2 2" xfId="1571"/>
    <cellStyle name="Heading 4 2 3 3" xfId="1572"/>
    <cellStyle name="Heading 4 2 3 3 2" xfId="1573"/>
    <cellStyle name="Heading 4 2 4" xfId="1574"/>
    <cellStyle name="Heading 4 2 4 2" xfId="1575"/>
    <cellStyle name="Heading 4 2 4 2 2" xfId="1576"/>
    <cellStyle name="Heading 4 2 4 3" xfId="1577"/>
    <cellStyle name="Heading 4 2 5" xfId="1578"/>
    <cellStyle name="Heading 4 2 5 2" xfId="1579"/>
    <cellStyle name="Heading 4 2 6" xfId="1580"/>
    <cellStyle name="Heading 4 3" xfId="1581"/>
    <cellStyle name="Heading 4 3 2" xfId="1582"/>
    <cellStyle name="Heading 4 3 2 2" xfId="1583"/>
    <cellStyle name="Heading 4 3 3" xfId="1584"/>
    <cellStyle name="Heading 4 4" xfId="1585"/>
    <cellStyle name="Heading 4 4 2" xfId="1586"/>
    <cellStyle name="Heading 4 4 2 2" xfId="1587"/>
    <cellStyle name="Heading 4 4 3" xfId="1588"/>
    <cellStyle name="Heading 4 5" xfId="1589"/>
    <cellStyle name="Heading 4 5 2" xfId="1590"/>
    <cellStyle name="Heading 4 5 2 2" xfId="1591"/>
    <cellStyle name="Heading 4 5 3" xfId="1592"/>
    <cellStyle name="Heading 4 6" xfId="1593"/>
    <cellStyle name="Heading 4 6 2" xfId="1594"/>
    <cellStyle name="Heading 4 7" xfId="1595"/>
    <cellStyle name="Hiperpovezava 2" xfId="1596"/>
    <cellStyle name="Hiperpovezava 2 2" xfId="1597"/>
    <cellStyle name="Hiperpovezava 2 2 2" xfId="1598"/>
    <cellStyle name="Hiperpovezava 2 2 2 2" xfId="1599"/>
    <cellStyle name="Hiperpovezava 2 2 3" xfId="1600"/>
    <cellStyle name="Hiperpovezava 2 2 3 2" xfId="1601"/>
    <cellStyle name="Hiperpovezava 2 3" xfId="1602"/>
    <cellStyle name="Hiperpovezava 2 3 2" xfId="1603"/>
    <cellStyle name="Hiperpovezava 2 3 3" xfId="1604"/>
    <cellStyle name="Hiperpovezava 2 4" xfId="1605"/>
    <cellStyle name="Hiperpovezava 2 4 2" xfId="1606"/>
    <cellStyle name="Hiperpovezava 2 5" xfId="1607"/>
    <cellStyle name="Hiperpovezava 3" xfId="1608"/>
    <cellStyle name="Hiperpovezava 3 2" xfId="1609"/>
    <cellStyle name="Hiperpovezava 4" xfId="1610"/>
    <cellStyle name="Hyperlink 2" xfId="1611"/>
    <cellStyle name="Hyperlink 2 2" xfId="1612"/>
    <cellStyle name="Hyperlink 2 2 2" xfId="1613"/>
    <cellStyle name="Hyperlink 2 3" xfId="1614"/>
    <cellStyle name="Input" xfId="1615"/>
    <cellStyle name="Input 2" xfId="1616"/>
    <cellStyle name="Input 2 2" xfId="1617"/>
    <cellStyle name="Input 2 3" xfId="1618"/>
    <cellStyle name="Input 2 3 2" xfId="1619"/>
    <cellStyle name="Input 2 3 2 2" xfId="1620"/>
    <cellStyle name="Input 2 3 3" xfId="1621"/>
    <cellStyle name="Input 2 4" xfId="1622"/>
    <cellStyle name="Input 2 4 2" xfId="1623"/>
    <cellStyle name="Input 2 4 2 2" xfId="1624"/>
    <cellStyle name="Input 2 4 3" xfId="1625"/>
    <cellStyle name="Input 2 5" xfId="1626"/>
    <cellStyle name="Input 2 5 2" xfId="1627"/>
    <cellStyle name="Input 2 6" xfId="1628"/>
    <cellStyle name="Input 3" xfId="1629"/>
    <cellStyle name="Input 3 2" xfId="1630"/>
    <cellStyle name="Input 3 2 2" xfId="1631"/>
    <cellStyle name="Input 3 3" xfId="1632"/>
    <cellStyle name="Input 4" xfId="1633"/>
    <cellStyle name="Input 4 2" xfId="1634"/>
    <cellStyle name="Input 4 2 2" xfId="1635"/>
    <cellStyle name="Input 4 3" xfId="1636"/>
    <cellStyle name="Input 5" xfId="1637"/>
    <cellStyle name="Input 5 2" xfId="1638"/>
    <cellStyle name="Input 5 2 2" xfId="1639"/>
    <cellStyle name="Input 5 3" xfId="1640"/>
    <cellStyle name="Input 6" xfId="1641"/>
    <cellStyle name="Input 6 2" xfId="1642"/>
    <cellStyle name="Input 7" xfId="1643"/>
    <cellStyle name="Izhod 2" xfId="1644"/>
    <cellStyle name="Izhod 2 2" xfId="1645"/>
    <cellStyle name="Izhod 2 2 2" xfId="1646"/>
    <cellStyle name="Izhod 2 2 2 2" xfId="1647"/>
    <cellStyle name="Izhod 2 2 3" xfId="1648"/>
    <cellStyle name="Izhod 2 3" xfId="1649"/>
    <cellStyle name="Izhod 2 3 2" xfId="1650"/>
    <cellStyle name="Izhod 2 4" xfId="1651"/>
    <cellStyle name="Izhod 2 5" xfId="1652"/>
    <cellStyle name="Izhod 3" xfId="1653"/>
    <cellStyle name="Izhod 3 2" xfId="1654"/>
    <cellStyle name="Izhod 3 2 2" xfId="1655"/>
    <cellStyle name="Izhod 3 3" xfId="1656"/>
    <cellStyle name="Izhod 4" xfId="1657"/>
    <cellStyle name="Izhod 4 2" xfId="1658"/>
    <cellStyle name="Izhod 4 2 2" xfId="1659"/>
    <cellStyle name="Izhod 4 3" xfId="1660"/>
    <cellStyle name="Izhod 5" xfId="1661"/>
    <cellStyle name="kolona A" xfId="1662"/>
    <cellStyle name="kolona A 2" xfId="1663"/>
    <cellStyle name="kolona A 2 2" xfId="1664"/>
    <cellStyle name="kolona A 3" xfId="1665"/>
    <cellStyle name="kolona B" xfId="1666"/>
    <cellStyle name="kolona B 2" xfId="1667"/>
    <cellStyle name="kolona B 2 2" xfId="1668"/>
    <cellStyle name="kolona B 3" xfId="1669"/>
    <cellStyle name="kolona C" xfId="1670"/>
    <cellStyle name="kolona C 2" xfId="1671"/>
    <cellStyle name="kolona C 2 2" xfId="1672"/>
    <cellStyle name="kolona C 3" xfId="1673"/>
    <cellStyle name="kolona E" xfId="1674"/>
    <cellStyle name="kolona E 2" xfId="1675"/>
    <cellStyle name="kolona E 2 2" xfId="1676"/>
    <cellStyle name="kolona E 3" xfId="1677"/>
    <cellStyle name="kolona F" xfId="1678"/>
    <cellStyle name="kolona F 2" xfId="1679"/>
    <cellStyle name="kolona F 2 2" xfId="1680"/>
    <cellStyle name="kolona F 3" xfId="1681"/>
    <cellStyle name="kolona G" xfId="1682"/>
    <cellStyle name="kolona G 2" xfId="1683"/>
    <cellStyle name="kolona G 2 2" xfId="1684"/>
    <cellStyle name="kolona G 3" xfId="1685"/>
    <cellStyle name="kolona H" xfId="1686"/>
    <cellStyle name="kolona H 2" xfId="1687"/>
    <cellStyle name="kolona H 2 2" xfId="1688"/>
    <cellStyle name="kolona H 3" xfId="1689"/>
    <cellStyle name="Komma0" xfId="1690"/>
    <cellStyle name="Komma0 2" xfId="1691"/>
    <cellStyle name="Komma0 2 2" xfId="1692"/>
    <cellStyle name="Komma0 2 2 2" xfId="1693"/>
    <cellStyle name="Komma0 2 2 2 2" xfId="1694"/>
    <cellStyle name="Komma0 2 2 3" xfId="1695"/>
    <cellStyle name="Komma0 2 2 3 2" xfId="1696"/>
    <cellStyle name="Komma0 2 3" xfId="1697"/>
    <cellStyle name="Komma0 2 3 2" xfId="1698"/>
    <cellStyle name="Komma0 2 4" xfId="1699"/>
    <cellStyle name="Komma0 2 4 2" xfId="1700"/>
    <cellStyle name="Komma0 2 5" xfId="1701"/>
    <cellStyle name="Komma0 3" xfId="1702"/>
    <cellStyle name="Komma0 3 2" xfId="1703"/>
    <cellStyle name="Komma0 3 2 2" xfId="1704"/>
    <cellStyle name="Komma0 3 2 2 2" xfId="1705"/>
    <cellStyle name="Komma0 3 2 3" xfId="1706"/>
    <cellStyle name="Komma0 3 2 3 2" xfId="1707"/>
    <cellStyle name="Komma0 3 3" xfId="1708"/>
    <cellStyle name="Komma0 3 3 2" xfId="1709"/>
    <cellStyle name="Komma0 3 4" xfId="1710"/>
    <cellStyle name="Komma0 3 4 2" xfId="1711"/>
    <cellStyle name="Komma0 3 5" xfId="1712"/>
    <cellStyle name="Komma0 4" xfId="1713"/>
    <cellStyle name="Komma0 4 2" xfId="1714"/>
    <cellStyle name="Komma0 4 2 2" xfId="1715"/>
    <cellStyle name="Komma0 4 2 2 2" xfId="1716"/>
    <cellStyle name="Komma0 4 2 2 2 2" xfId="1717"/>
    <cellStyle name="Komma0 4 2 2 3" xfId="1718"/>
    <cellStyle name="Komma0 4 2 2 3 2" xfId="1719"/>
    <cellStyle name="Komma0 4 2 3" xfId="1720"/>
    <cellStyle name="Komma0 4 2 3 2" xfId="1721"/>
    <cellStyle name="Komma0 4 2 4" xfId="1722"/>
    <cellStyle name="Komma0 4 2 4 2" xfId="1723"/>
    <cellStyle name="Komma0 4 2 5" xfId="1724"/>
    <cellStyle name="Komma0 4 3" xfId="1725"/>
    <cellStyle name="Komma0 4 3 2" xfId="1726"/>
    <cellStyle name="Komma0 4 4" xfId="1727"/>
    <cellStyle name="Komma0 4 4 2" xfId="1728"/>
    <cellStyle name="Komma0 5" xfId="1729"/>
    <cellStyle name="Komma0 5 2" xfId="1730"/>
    <cellStyle name="Komma0 6" xfId="1731"/>
    <cellStyle name="Komma0 6 2" xfId="1732"/>
    <cellStyle name="Komma0 6 3" xfId="1733"/>
    <cellStyle name="Komma0_List1" xfId="1734"/>
    <cellStyle name="Linked Cell" xfId="1735"/>
    <cellStyle name="Linked Cell 2" xfId="1736"/>
    <cellStyle name="Linked Cell 2 2" xfId="1737"/>
    <cellStyle name="Linked Cell 2 3" xfId="1738"/>
    <cellStyle name="Linked Cell 2 3 2" xfId="1739"/>
    <cellStyle name="Linked Cell 2 3 2 2" xfId="1740"/>
    <cellStyle name="Linked Cell 2 3 3" xfId="1741"/>
    <cellStyle name="Linked Cell 2 3 3 2" xfId="1742"/>
    <cellStyle name="Linked Cell 2 4" xfId="1743"/>
    <cellStyle name="Linked Cell 2 4 2" xfId="1744"/>
    <cellStyle name="Linked Cell 2 4 2 2" xfId="1745"/>
    <cellStyle name="Linked Cell 2 4 3" xfId="1746"/>
    <cellStyle name="Linked Cell 2 5" xfId="1747"/>
    <cellStyle name="Linked Cell 2 5 2" xfId="1748"/>
    <cellStyle name="Linked Cell 2 6" xfId="1749"/>
    <cellStyle name="Linked Cell 3" xfId="1750"/>
    <cellStyle name="Linked Cell 3 2" xfId="1751"/>
    <cellStyle name="Linked Cell 3 2 2" xfId="1752"/>
    <cellStyle name="Linked Cell 3 3" xfId="1753"/>
    <cellStyle name="Linked Cell 4" xfId="1754"/>
    <cellStyle name="Linked Cell 4 2" xfId="1755"/>
    <cellStyle name="Linked Cell 4 2 2" xfId="1756"/>
    <cellStyle name="Linked Cell 4 3" xfId="1757"/>
    <cellStyle name="Linked Cell 5" xfId="1758"/>
    <cellStyle name="Linked Cell 5 2" xfId="1759"/>
    <cellStyle name="Linked Cell 5 2 2" xfId="1760"/>
    <cellStyle name="Linked Cell 5 3" xfId="1761"/>
    <cellStyle name="Linked Cell 6" xfId="1762"/>
    <cellStyle name="Linked Cell 6 2" xfId="1763"/>
    <cellStyle name="Linked Cell 7" xfId="1764"/>
    <cellStyle name="Naslov 1 1" xfId="1765"/>
    <cellStyle name="Naslov 1 1 2" xfId="1766"/>
    <cellStyle name="Naslov 1 1 2 2" xfId="1767"/>
    <cellStyle name="Naslov 1 1 3" xfId="1768"/>
    <cellStyle name="Naslov 1 2" xfId="1769"/>
    <cellStyle name="Naslov 1 2 2" xfId="1770"/>
    <cellStyle name="Naslov 1 2 2 2" xfId="1771"/>
    <cellStyle name="Naslov 1 2 2 2 2" xfId="1772"/>
    <cellStyle name="Naslov 1 2 2 3" xfId="1773"/>
    <cellStyle name="Naslov 1 2 3" xfId="1774"/>
    <cellStyle name="Naslov 1 2 3 2" xfId="1775"/>
    <cellStyle name="Naslov 1 2 4" xfId="1776"/>
    <cellStyle name="Naslov 1 2 5" xfId="1777"/>
    <cellStyle name="Naslov 1 3" xfId="1778"/>
    <cellStyle name="Naslov 1 3 2" xfId="1779"/>
    <cellStyle name="Naslov 1 3 2 2" xfId="1780"/>
    <cellStyle name="Naslov 1 3 3" xfId="1781"/>
    <cellStyle name="Naslov 1 4" xfId="1782"/>
    <cellStyle name="Naslov 1 4 2" xfId="1783"/>
    <cellStyle name="Naslov 1 4 2 2" xfId="1784"/>
    <cellStyle name="Naslov 1 4 3" xfId="1785"/>
    <cellStyle name="Naslov 1 5" xfId="1786"/>
    <cellStyle name="Naslov 1 5 2" xfId="1787"/>
    <cellStyle name="Naslov 1 6" xfId="1788"/>
    <cellStyle name="Naslov 2 2" xfId="1789"/>
    <cellStyle name="Naslov 2 2 2" xfId="1790"/>
    <cellStyle name="Naslov 2 2 2 2" xfId="1791"/>
    <cellStyle name="Naslov 2 2 2 2 2" xfId="1792"/>
    <cellStyle name="Naslov 2 2 2 3" xfId="1793"/>
    <cellStyle name="Naslov 2 2 3" xfId="1794"/>
    <cellStyle name="Naslov 2 2 3 2" xfId="1795"/>
    <cellStyle name="Naslov 2 2 4" xfId="1796"/>
    <cellStyle name="Naslov 2 2 5" xfId="1797"/>
    <cellStyle name="Naslov 2 3" xfId="1798"/>
    <cellStyle name="Naslov 2 3 2" xfId="1799"/>
    <cellStyle name="Naslov 2 3 2 2" xfId="1800"/>
    <cellStyle name="Naslov 2 3 3" xfId="1801"/>
    <cellStyle name="Naslov 2 4" xfId="1802"/>
    <cellStyle name="Naslov 2 4 2" xfId="1803"/>
    <cellStyle name="Naslov 2 4 2 2" xfId="1804"/>
    <cellStyle name="Naslov 2 4 3" xfId="1805"/>
    <cellStyle name="Naslov 2 5" xfId="1806"/>
    <cellStyle name="Naslov 2 5 2" xfId="1807"/>
    <cellStyle name="Naslov 2 6" xfId="1808"/>
    <cellStyle name="Naslov 3 2" xfId="1809"/>
    <cellStyle name="Naslov 3 2 2" xfId="1810"/>
    <cellStyle name="Naslov 3 2 2 2" xfId="1811"/>
    <cellStyle name="Naslov 3 2 2 2 2" xfId="1812"/>
    <cellStyle name="Naslov 3 2 2 3" xfId="1813"/>
    <cellStyle name="Naslov 3 2 3" xfId="1814"/>
    <cellStyle name="Naslov 3 2 3 2" xfId="1815"/>
    <cellStyle name="Naslov 3 2 4" xfId="1816"/>
    <cellStyle name="Naslov 3 2 5" xfId="1817"/>
    <cellStyle name="Naslov 3 3" xfId="1818"/>
    <cellStyle name="Naslov 3 3 2" xfId="1819"/>
    <cellStyle name="Naslov 3 3 2 2" xfId="1820"/>
    <cellStyle name="Naslov 3 3 3" xfId="1821"/>
    <cellStyle name="Naslov 3 4" xfId="1822"/>
    <cellStyle name="Naslov 3 4 2" xfId="1823"/>
    <cellStyle name="Naslov 3 4 2 2" xfId="1824"/>
    <cellStyle name="Naslov 3 4 3" xfId="1825"/>
    <cellStyle name="Naslov 3 5" xfId="1826"/>
    <cellStyle name="Naslov 3 5 2" xfId="1827"/>
    <cellStyle name="Naslov 3 6" xfId="1828"/>
    <cellStyle name="Naslov 4 2" xfId="1829"/>
    <cellStyle name="Naslov 4 2 2" xfId="1830"/>
    <cellStyle name="Naslov 4 2 2 2" xfId="1831"/>
    <cellStyle name="Naslov 4 2 2 2 2" xfId="1832"/>
    <cellStyle name="Naslov 4 2 2 3" xfId="1833"/>
    <cellStyle name="Naslov 4 2 3" xfId="1834"/>
    <cellStyle name="Naslov 4 2 3 2" xfId="1835"/>
    <cellStyle name="Naslov 4 2 4" xfId="1836"/>
    <cellStyle name="Naslov 4 2 5" xfId="1837"/>
    <cellStyle name="Naslov 4 3" xfId="1838"/>
    <cellStyle name="Naslov 4 3 2" xfId="1839"/>
    <cellStyle name="Naslov 4 3 2 2" xfId="1840"/>
    <cellStyle name="Naslov 4 3 3" xfId="1841"/>
    <cellStyle name="Naslov 4 4" xfId="1842"/>
    <cellStyle name="Naslov 4 4 2" xfId="1843"/>
    <cellStyle name="Naslov 4 4 2 2" xfId="1844"/>
    <cellStyle name="Naslov 4 4 3" xfId="1845"/>
    <cellStyle name="Naslov 4 5" xfId="1846"/>
    <cellStyle name="Naslov 4 5 2" xfId="1847"/>
    <cellStyle name="Naslov 4 6" xfId="1848"/>
    <cellStyle name="Naslov 5" xfId="1849"/>
    <cellStyle name="Naslov 5 2" xfId="1850"/>
    <cellStyle name="Naslov 5 2 2" xfId="1851"/>
    <cellStyle name="Naslov 5 3" xfId="1852"/>
    <cellStyle name="Naslov 6" xfId="1853"/>
    <cellStyle name="Navadno" xfId="0" builtinId="0"/>
    <cellStyle name="Navadno 10" xfId="1854"/>
    <cellStyle name="Navadno 10 2" xfId="1855"/>
    <cellStyle name="Navadno 10 2 2" xfId="1856"/>
    <cellStyle name="Navadno 10 2 2 2" xfId="1857"/>
    <cellStyle name="Navadno 10 2 2 2 2" xfId="1858"/>
    <cellStyle name="Navadno 10 3" xfId="1859"/>
    <cellStyle name="Navadno 10 3 2" xfId="1860"/>
    <cellStyle name="Navadno 10 3 2 2" xfId="3936"/>
    <cellStyle name="Navadno 10 4" xfId="1861"/>
    <cellStyle name="Navadno 10 5" xfId="3935"/>
    <cellStyle name="Navadno 11" xfId="1862"/>
    <cellStyle name="Navadno 11 2" xfId="1863"/>
    <cellStyle name="Navadno 11 2 2" xfId="1864"/>
    <cellStyle name="Navadno 11 2 2 2" xfId="1865"/>
    <cellStyle name="Navadno 11 2 2 2 2" xfId="1866"/>
    <cellStyle name="Navadno 11 2 2 2 2 2" xfId="1867"/>
    <cellStyle name="Navadno 11 2 2 2 2 2 2" xfId="1868"/>
    <cellStyle name="Navadno 11 2 2 3" xfId="1869"/>
    <cellStyle name="Navadno 11 2 2 3 2" xfId="1870"/>
    <cellStyle name="Navadno 11 2 2 3 2 2" xfId="1871"/>
    <cellStyle name="Navadno 11 2 2 4" xfId="1872"/>
    <cellStyle name="Navadno 11 2 3" xfId="1873"/>
    <cellStyle name="Navadno 11 2 3 2" xfId="1874"/>
    <cellStyle name="Navadno 11 2 3 2 2" xfId="1875"/>
    <cellStyle name="Navadno 11 3" xfId="1876"/>
    <cellStyle name="Navadno 11 3 2" xfId="1877"/>
    <cellStyle name="Navadno 11 3 2 2" xfId="1878"/>
    <cellStyle name="Navadno 11 3 2 2 2" xfId="1879"/>
    <cellStyle name="Navadno 11 4" xfId="1880"/>
    <cellStyle name="Navadno 11 4 2" xfId="1881"/>
    <cellStyle name="Navadno 11 5" xfId="1882"/>
    <cellStyle name="Navadno 11 5 2" xfId="1883"/>
    <cellStyle name="Navadno 12" xfId="1884"/>
    <cellStyle name="Navadno 12 2" xfId="1885"/>
    <cellStyle name="Navadno 12 2 2" xfId="1886"/>
    <cellStyle name="Navadno 12 2 2 2" xfId="3938"/>
    <cellStyle name="Navadno 12 3" xfId="1887"/>
    <cellStyle name="Navadno 12 4" xfId="3937"/>
    <cellStyle name="Navadno 13" xfId="1888"/>
    <cellStyle name="Navadno 13 2" xfId="1889"/>
    <cellStyle name="Navadno 13 2 2" xfId="1890"/>
    <cellStyle name="Navadno 13 2 2 2" xfId="1891"/>
    <cellStyle name="Navadno 13 2 2 2 2" xfId="1892"/>
    <cellStyle name="Navadno 13 3" xfId="1893"/>
    <cellStyle name="Navadno 13 3 2" xfId="1894"/>
    <cellStyle name="Navadno 13 3 2 2" xfId="1895"/>
    <cellStyle name="Navadno 13 4" xfId="1896"/>
    <cellStyle name="Navadno 14" xfId="1897"/>
    <cellStyle name="Navadno 14 2" xfId="1898"/>
    <cellStyle name="Navadno 14 2 2" xfId="1899"/>
    <cellStyle name="Navadno 14 2 2 2" xfId="1900"/>
    <cellStyle name="Navadno 14 2 2 2 2" xfId="1901"/>
    <cellStyle name="Navadno 14 2 2 2 2 2" xfId="1902"/>
    <cellStyle name="Navadno 14 2 3" xfId="1903"/>
    <cellStyle name="Navadno 14 2 3 2" xfId="1904"/>
    <cellStyle name="Navadno 14 2 3 2 2" xfId="1905"/>
    <cellStyle name="Navadno 14 2 4" xfId="1906"/>
    <cellStyle name="Navadno 14 3" xfId="1907"/>
    <cellStyle name="Navadno 14 3 2" xfId="1908"/>
    <cellStyle name="Navadno 14 3 2 2" xfId="1909"/>
    <cellStyle name="Navadno 14 3 2 2 2" xfId="1910"/>
    <cellStyle name="Navadno 14 4" xfId="1911"/>
    <cellStyle name="Navadno 14 4 2" xfId="1912"/>
    <cellStyle name="Navadno 14 4 2 2" xfId="1913"/>
    <cellStyle name="Navadno 14 5" xfId="1914"/>
    <cellStyle name="Navadno 15" xfId="1915"/>
    <cellStyle name="Navadno 15 2" xfId="1916"/>
    <cellStyle name="Navadno 15 2 2" xfId="1917"/>
    <cellStyle name="Navadno 15 2 2 2" xfId="1918"/>
    <cellStyle name="Navadno 15 2 2 2 2" xfId="1919"/>
    <cellStyle name="Navadno 15 2 2 2 2 2" xfId="1920"/>
    <cellStyle name="Navadno 15 2 3" xfId="1921"/>
    <cellStyle name="Navadno 15 2 3 2" xfId="1922"/>
    <cellStyle name="Navadno 15 2 3 2 2" xfId="1923"/>
    <cellStyle name="Navadno 15 2 4" xfId="1924"/>
    <cellStyle name="Navadno 15 3" xfId="1925"/>
    <cellStyle name="Navadno 15 3 2" xfId="1926"/>
    <cellStyle name="Navadno 15 3 2 2" xfId="1927"/>
    <cellStyle name="Navadno 15 3 2 2 2" xfId="1928"/>
    <cellStyle name="Navadno 15 4" xfId="1929"/>
    <cellStyle name="Navadno 15 4 2" xfId="1930"/>
    <cellStyle name="Navadno 15 4 2 2" xfId="1931"/>
    <cellStyle name="Navadno 15 5" xfId="1932"/>
    <cellStyle name="Navadno 16" xfId="1933"/>
    <cellStyle name="Navadno 16 2" xfId="1934"/>
    <cellStyle name="Navadno 16 2 2" xfId="1935"/>
    <cellStyle name="Navadno 16 2 2 2" xfId="1936"/>
    <cellStyle name="Navadno 16 2 2 2 2" xfId="1937"/>
    <cellStyle name="Navadno 16 2 2 2 2 2" xfId="1938"/>
    <cellStyle name="Navadno 16 2 3" xfId="1939"/>
    <cellStyle name="Navadno 16 2 3 2" xfId="1940"/>
    <cellStyle name="Navadno 16 2 3 2 2" xfId="1941"/>
    <cellStyle name="Navadno 16 2 4" xfId="1942"/>
    <cellStyle name="Navadno 16 3" xfId="1943"/>
    <cellStyle name="Navadno 16 3 2" xfId="1944"/>
    <cellStyle name="Navadno 16 3 2 2" xfId="1945"/>
    <cellStyle name="Navadno 16 3 2 2 2" xfId="1946"/>
    <cellStyle name="Navadno 16 4" xfId="1947"/>
    <cellStyle name="Navadno 16 4 2" xfId="1948"/>
    <cellStyle name="Navadno 16 4 2 2" xfId="1949"/>
    <cellStyle name="Navadno 16 5" xfId="1950"/>
    <cellStyle name="Navadno 17" xfId="1951"/>
    <cellStyle name="Navadno 17 2" xfId="1952"/>
    <cellStyle name="Navadno 17 2 2" xfId="1953"/>
    <cellStyle name="Navadno 17 2 2 2" xfId="1954"/>
    <cellStyle name="Navadno 17 2 2 2 2" xfId="1955"/>
    <cellStyle name="Navadno 17 2 2 2 2 2" xfId="1956"/>
    <cellStyle name="Navadno 17 2 3" xfId="1957"/>
    <cellStyle name="Navadno 17 2 3 2" xfId="1958"/>
    <cellStyle name="Navadno 17 2 3 2 2" xfId="1959"/>
    <cellStyle name="Navadno 17 2 4" xfId="1960"/>
    <cellStyle name="Navadno 17 3" xfId="1961"/>
    <cellStyle name="Navadno 17 3 2" xfId="1962"/>
    <cellStyle name="Navadno 17 3 2 2" xfId="1963"/>
    <cellStyle name="Navadno 17 3 2 2 2" xfId="1964"/>
    <cellStyle name="Navadno 17 4" xfId="1965"/>
    <cellStyle name="Navadno 17 4 2" xfId="1966"/>
    <cellStyle name="Navadno 17 4 2 2" xfId="1967"/>
    <cellStyle name="Navadno 17 5" xfId="1968"/>
    <cellStyle name="Navadno 18" xfId="1969"/>
    <cellStyle name="Navadno 18 2" xfId="1970"/>
    <cellStyle name="Navadno 18 2 2" xfId="1971"/>
    <cellStyle name="Navadno 18 2 2 2" xfId="1972"/>
    <cellStyle name="Navadno 18 2 2 2 2" xfId="1973"/>
    <cellStyle name="Navadno 18 2 2 2 2 2" xfId="1974"/>
    <cellStyle name="Navadno 18 2 3" xfId="1975"/>
    <cellStyle name="Navadno 18 2 3 2" xfId="1976"/>
    <cellStyle name="Navadno 18 2 3 2 2" xfId="1977"/>
    <cellStyle name="Navadno 18 2 4" xfId="1978"/>
    <cellStyle name="Navadno 18 3" xfId="1979"/>
    <cellStyle name="Navadno 18 3 2" xfId="1980"/>
    <cellStyle name="Navadno 18 3 2 2" xfId="1981"/>
    <cellStyle name="Navadno 18 3 2 2 2" xfId="1982"/>
    <cellStyle name="Navadno 18 4" xfId="1983"/>
    <cellStyle name="Navadno 18 4 2" xfId="1984"/>
    <cellStyle name="Navadno 18 4 2 2" xfId="1985"/>
    <cellStyle name="Navadno 18 5" xfId="1986"/>
    <cellStyle name="Navadno 19" xfId="1987"/>
    <cellStyle name="Navadno 19 2" xfId="1988"/>
    <cellStyle name="Navadno 19 2 2" xfId="1989"/>
    <cellStyle name="Navadno 19 2 2 2" xfId="1990"/>
    <cellStyle name="Navadno 2" xfId="1991"/>
    <cellStyle name="Navadno 2 2" xfId="1992"/>
    <cellStyle name="Navadno 2 2 2" xfId="1993"/>
    <cellStyle name="Navadno 2 2 2 2" xfId="1994"/>
    <cellStyle name="Navadno 2 2 2 2 2" xfId="1995"/>
    <cellStyle name="Navadno 2 2 2 2 2 2" xfId="1996"/>
    <cellStyle name="Navadno 2 2 2 2 2 2 2" xfId="1997"/>
    <cellStyle name="Navadno 2 2 2 3" xfId="1998"/>
    <cellStyle name="Navadno 2 2 2 3 2" xfId="1999"/>
    <cellStyle name="Navadno 2 2 2 3 2 2" xfId="2000"/>
    <cellStyle name="Navadno 2 2 2 4" xfId="2001"/>
    <cellStyle name="Navadno 2 2 2 5" xfId="2002"/>
    <cellStyle name="Navadno 2 2 3" xfId="2003"/>
    <cellStyle name="Navadno 2 2 3 2" xfId="2004"/>
    <cellStyle name="Navadno 2 2 3 2 2" xfId="2005"/>
    <cellStyle name="Navadno 2 2 3 2 2 2" xfId="2006"/>
    <cellStyle name="Navadno 2 2 3 2 2 2 2" xfId="2007"/>
    <cellStyle name="Navadno 2 2 3 3" xfId="2008"/>
    <cellStyle name="Navadno 2 2 3 3 2" xfId="2009"/>
    <cellStyle name="Navadno 2 2 3 3 2 2" xfId="2010"/>
    <cellStyle name="Navadno 2 2 3 4" xfId="2011"/>
    <cellStyle name="Navadno 2 2 4" xfId="2012"/>
    <cellStyle name="Navadno 2 2 4 2" xfId="2013"/>
    <cellStyle name="Navadno 2 2 4 2 2" xfId="2014"/>
    <cellStyle name="Navadno 2 2 4 2 2 2" xfId="2015"/>
    <cellStyle name="Navadno 2 2 4 2 2 2 2" xfId="2016"/>
    <cellStyle name="Navadno 2 2 4 3" xfId="2017"/>
    <cellStyle name="Navadno 2 2 4 3 2" xfId="2018"/>
    <cellStyle name="Navadno 2 2 4 3 2 2" xfId="2019"/>
    <cellStyle name="Navadno 2 2 4 4" xfId="2020"/>
    <cellStyle name="Navadno 2 2 5" xfId="2021"/>
    <cellStyle name="Navadno 2 2 5 2" xfId="2022"/>
    <cellStyle name="Navadno 2 2 5 2 2" xfId="2023"/>
    <cellStyle name="Navadno 2 2 5 2 2 2" xfId="2024"/>
    <cellStyle name="Navadno 2 2 6" xfId="2025"/>
    <cellStyle name="Navadno 2 2 6 2" xfId="2026"/>
    <cellStyle name="Navadno 2 2 7" xfId="2027"/>
    <cellStyle name="Navadno 2 2 7 2" xfId="2028"/>
    <cellStyle name="Navadno 2 2 7 2 2" xfId="2029"/>
    <cellStyle name="Navadno 2 3" xfId="2030"/>
    <cellStyle name="Navadno 2 3 2" xfId="2031"/>
    <cellStyle name="Navadno 2 3 2 2" xfId="2032"/>
    <cellStyle name="Navadno 2 3 2 2 2" xfId="2033"/>
    <cellStyle name="Navadno 2 3 2 2 2 2" xfId="2034"/>
    <cellStyle name="Navadno 2 3 2 2 2 2 2" xfId="2035"/>
    <cellStyle name="Navadno 2 3 2 3" xfId="2036"/>
    <cellStyle name="Navadno 2 3 2 3 2" xfId="2037"/>
    <cellStyle name="Navadno 2 3 2 3 2 2" xfId="2038"/>
    <cellStyle name="Navadno 2 3 2 4" xfId="2039"/>
    <cellStyle name="Navadno 2 3 3" xfId="2040"/>
    <cellStyle name="Navadno 2 3 3 2" xfId="2041"/>
    <cellStyle name="Navadno 2 3 4" xfId="2042"/>
    <cellStyle name="Navadno 2 3 5" xfId="2043"/>
    <cellStyle name="Navadno 2 4" xfId="2044"/>
    <cellStyle name="Navadno 2 4 2" xfId="2045"/>
    <cellStyle name="Navadno 2 4 2 2" xfId="2046"/>
    <cellStyle name="Navadno 2 4 2 2 2" xfId="2047"/>
    <cellStyle name="Navadno 2 4 2 2 2 2" xfId="2048"/>
    <cellStyle name="Navadno 2 4 3" xfId="2049"/>
    <cellStyle name="Navadno 2 4 3 2" xfId="2050"/>
    <cellStyle name="Navadno 2 4 3 2 2" xfId="2051"/>
    <cellStyle name="Navadno 2 4 4" xfId="2052"/>
    <cellStyle name="Navadno 2 5" xfId="2053"/>
    <cellStyle name="Navadno 2 5 2" xfId="2054"/>
    <cellStyle name="Navadno 2 5 2 2" xfId="2055"/>
    <cellStyle name="Navadno 2 5 3" xfId="2056"/>
    <cellStyle name="Navadno 2 6" xfId="2057"/>
    <cellStyle name="Navadno 2 6 2" xfId="2058"/>
    <cellStyle name="Navadno 2 6 2 2" xfId="2059"/>
    <cellStyle name="Navadno 2 6 2 2 2" xfId="2060"/>
    <cellStyle name="Navadno 2 7" xfId="2061"/>
    <cellStyle name="Navadno 2 7 2" xfId="2062"/>
    <cellStyle name="Navadno 2 7 3" xfId="2063"/>
    <cellStyle name="Navadno 2 8" xfId="2064"/>
    <cellStyle name="Navadno 2 8 2" xfId="2065"/>
    <cellStyle name="Navadno 2 8 2 2" xfId="2066"/>
    <cellStyle name="Navadno 20" xfId="2067"/>
    <cellStyle name="Navadno 20 2" xfId="2068"/>
    <cellStyle name="Navadno 20 2 2" xfId="2069"/>
    <cellStyle name="Navadno 20 2 2 2" xfId="2070"/>
    <cellStyle name="Navadno 20 3" xfId="2071"/>
    <cellStyle name="Navadno 20 3 2" xfId="2072"/>
    <cellStyle name="Navadno 20 4" xfId="2073"/>
    <cellStyle name="Navadno 20 5" xfId="2074"/>
    <cellStyle name="Navadno 21" xfId="2075"/>
    <cellStyle name="Navadno 21 2" xfId="2076"/>
    <cellStyle name="Navadno 21 2 2" xfId="2077"/>
    <cellStyle name="Navadno 21 3" xfId="2078"/>
    <cellStyle name="Navadno 22" xfId="2079"/>
    <cellStyle name="Navadno 22 2" xfId="2080"/>
    <cellStyle name="Navadno 22 2 2" xfId="2081"/>
    <cellStyle name="Navadno 23" xfId="2082"/>
    <cellStyle name="Navadno 3" xfId="2083"/>
    <cellStyle name="Navadno 3 2" xfId="2084"/>
    <cellStyle name="Navadno 3 2 2" xfId="2085"/>
    <cellStyle name="Navadno 3 2 2 2" xfId="2086"/>
    <cellStyle name="Navadno 3 2 3" xfId="2087"/>
    <cellStyle name="Navadno 3 2 4" xfId="2088"/>
    <cellStyle name="Navadno 3 3" xfId="2089"/>
    <cellStyle name="Navadno 3 3 2" xfId="2090"/>
    <cellStyle name="Navadno 3 3 2 2" xfId="2091"/>
    <cellStyle name="Navadno 3 3 2 2 2" xfId="2092"/>
    <cellStyle name="Navadno 3 3 2 2 2 2" xfId="2093"/>
    <cellStyle name="Navadno 3 3 3" xfId="2094"/>
    <cellStyle name="Navadno 3 3 3 2" xfId="2095"/>
    <cellStyle name="Navadno 3 3 3 2 2" xfId="2096"/>
    <cellStyle name="Navadno 3 3 4" xfId="2097"/>
    <cellStyle name="Navadno 3 4" xfId="2098"/>
    <cellStyle name="Navadno 3 4 2" xfId="2099"/>
    <cellStyle name="Navadno 3 4 2 2" xfId="2100"/>
    <cellStyle name="Navadno 3 4 2 2 2" xfId="2101"/>
    <cellStyle name="Navadno 3 4 2 2 2 2" xfId="2102"/>
    <cellStyle name="Navadno 3 4 3" xfId="2103"/>
    <cellStyle name="Navadno 3 4 3 2" xfId="2104"/>
    <cellStyle name="Navadno 3 4 3 2 2" xfId="2105"/>
    <cellStyle name="Navadno 3 4 4" xfId="2106"/>
    <cellStyle name="Navadno 3 5" xfId="2107"/>
    <cellStyle name="Navadno 3 5 2" xfId="2108"/>
    <cellStyle name="Navadno 3 5 2 2" xfId="2109"/>
    <cellStyle name="Navadno 3 5 2 2 2" xfId="3940"/>
    <cellStyle name="Navadno 3 5 3" xfId="2110"/>
    <cellStyle name="Navadno 3 5 4" xfId="3939"/>
    <cellStyle name="Navadno 3 6" xfId="2111"/>
    <cellStyle name="Navadno 3 6 2" xfId="2112"/>
    <cellStyle name="Navadno 3 6 2 2" xfId="2113"/>
    <cellStyle name="Navadno 3 6 2 2 2" xfId="2114"/>
    <cellStyle name="Navadno 3 7" xfId="2115"/>
    <cellStyle name="Navadno 3 7 2" xfId="2116"/>
    <cellStyle name="Navadno 3 7 3" xfId="2117"/>
    <cellStyle name="Navadno 3 8" xfId="2118"/>
    <cellStyle name="Navadno 3 8 2" xfId="2119"/>
    <cellStyle name="Navadno 3 8 2 2" xfId="2120"/>
    <cellStyle name="Navadno 4" xfId="2121"/>
    <cellStyle name="Navadno 4 10" xfId="2122"/>
    <cellStyle name="Navadno 4 10 2" xfId="2123"/>
    <cellStyle name="Navadno 4 11" xfId="2124"/>
    <cellStyle name="Navadno 4 11 2" xfId="2125"/>
    <cellStyle name="Navadno 4 11 2 2" xfId="2126"/>
    <cellStyle name="Navadno 4 12" xfId="3941"/>
    <cellStyle name="Navadno 4 2" xfId="2127"/>
    <cellStyle name="Navadno 4 2 2" xfId="2128"/>
    <cellStyle name="Navadno 4 2 2 2" xfId="2129"/>
    <cellStyle name="Navadno 4 2 2 2 2" xfId="2130"/>
    <cellStyle name="Navadno 4 2 2 2 2 2" xfId="2131"/>
    <cellStyle name="Navadno 4 2 2 2 2 2 2" xfId="3945"/>
    <cellStyle name="Navadno 4 2 2 2 3" xfId="2132"/>
    <cellStyle name="Navadno 4 2 2 2 4" xfId="3944"/>
    <cellStyle name="Navadno 4 2 2 3" xfId="2133"/>
    <cellStyle name="Navadno 4 2 2 3 2" xfId="2134"/>
    <cellStyle name="Navadno 4 2 2 3 2 2" xfId="3946"/>
    <cellStyle name="Navadno 4 2 2 4" xfId="2135"/>
    <cellStyle name="Navadno 4 2 2 5" xfId="3943"/>
    <cellStyle name="Navadno 4 2 3" xfId="2136"/>
    <cellStyle name="Navadno 4 2 3 2" xfId="2137"/>
    <cellStyle name="Navadno 4 2 3 2 2" xfId="2138"/>
    <cellStyle name="Navadno 4 2 3 2 2 2" xfId="2139"/>
    <cellStyle name="Navadno 4 2 3 2 2 2 2" xfId="3949"/>
    <cellStyle name="Navadno 4 2 3 2 3" xfId="2140"/>
    <cellStyle name="Navadno 4 2 3 2 4" xfId="3948"/>
    <cellStyle name="Navadno 4 2 3 3" xfId="2141"/>
    <cellStyle name="Navadno 4 2 3 3 2" xfId="2142"/>
    <cellStyle name="Navadno 4 2 3 3 2 2" xfId="3950"/>
    <cellStyle name="Navadno 4 2 3 4" xfId="2143"/>
    <cellStyle name="Navadno 4 2 3 5" xfId="3947"/>
    <cellStyle name="Navadno 4 2 4" xfId="2144"/>
    <cellStyle name="Navadno 4 2 4 2" xfId="2145"/>
    <cellStyle name="Navadno 4 2 4 2 2" xfId="2146"/>
    <cellStyle name="Navadno 4 2 4 2 2 2" xfId="3952"/>
    <cellStyle name="Navadno 4 2 4 3" xfId="2147"/>
    <cellStyle name="Navadno 4 2 4 4" xfId="3951"/>
    <cellStyle name="Navadno 4 2 5" xfId="2148"/>
    <cellStyle name="Navadno 4 2 5 2" xfId="2149"/>
    <cellStyle name="Navadno 4 2 5 2 2" xfId="3953"/>
    <cellStyle name="Navadno 4 2 6" xfId="2150"/>
    <cellStyle name="Navadno 4 2 7" xfId="3942"/>
    <cellStyle name="Navadno 4 3" xfId="2151"/>
    <cellStyle name="Navadno 4 3 2" xfId="2152"/>
    <cellStyle name="Navadno 4 3 2 2" xfId="2153"/>
    <cellStyle name="Navadno 4 3 2 2 2" xfId="2154"/>
    <cellStyle name="Navadno 4 3 2 2 2 2" xfId="2155"/>
    <cellStyle name="Navadno 4 3 2 2 2 2 2" xfId="3957"/>
    <cellStyle name="Navadno 4 3 2 2 3" xfId="2156"/>
    <cellStyle name="Navadno 4 3 2 2 4" xfId="3956"/>
    <cellStyle name="Navadno 4 3 2 3" xfId="2157"/>
    <cellStyle name="Navadno 4 3 2 3 2" xfId="2158"/>
    <cellStyle name="Navadno 4 3 2 3 2 2" xfId="3958"/>
    <cellStyle name="Navadno 4 3 2 4" xfId="2159"/>
    <cellStyle name="Navadno 4 3 2 5" xfId="3955"/>
    <cellStyle name="Navadno 4 3 3" xfId="2160"/>
    <cellStyle name="Navadno 4 3 3 2" xfId="2161"/>
    <cellStyle name="Navadno 4 3 3 2 2" xfId="2162"/>
    <cellStyle name="Navadno 4 3 3 2 2 2" xfId="2163"/>
    <cellStyle name="Navadno 4 3 3 2 2 2 2" xfId="3961"/>
    <cellStyle name="Navadno 4 3 3 2 3" xfId="2164"/>
    <cellStyle name="Navadno 4 3 3 2 4" xfId="3960"/>
    <cellStyle name="Navadno 4 3 3 3" xfId="2165"/>
    <cellStyle name="Navadno 4 3 3 3 2" xfId="2166"/>
    <cellStyle name="Navadno 4 3 3 3 2 2" xfId="3962"/>
    <cellStyle name="Navadno 4 3 3 4" xfId="2167"/>
    <cellStyle name="Navadno 4 3 3 5" xfId="3959"/>
    <cellStyle name="Navadno 4 3 4" xfId="2168"/>
    <cellStyle name="Navadno 4 3 4 2" xfId="2169"/>
    <cellStyle name="Navadno 4 3 4 2 2" xfId="2170"/>
    <cellStyle name="Navadno 4 3 4 2 2 2" xfId="3964"/>
    <cellStyle name="Navadno 4 3 4 3" xfId="2171"/>
    <cellStyle name="Navadno 4 3 4 4" xfId="3963"/>
    <cellStyle name="Navadno 4 3 5" xfId="2172"/>
    <cellStyle name="Navadno 4 3 5 2" xfId="2173"/>
    <cellStyle name="Navadno 4 3 5 2 2" xfId="3965"/>
    <cellStyle name="Navadno 4 3 6" xfId="2174"/>
    <cellStyle name="Navadno 4 3 7" xfId="3954"/>
    <cellStyle name="Navadno 4 4" xfId="2175"/>
    <cellStyle name="Navadno 4 4 2" xfId="2176"/>
    <cellStyle name="Navadno 4 4 2 2" xfId="2177"/>
    <cellStyle name="Navadno 4 4 2 2 2" xfId="2178"/>
    <cellStyle name="Navadno 4 4 2 2 2 2" xfId="3968"/>
    <cellStyle name="Navadno 4 4 2 3" xfId="2179"/>
    <cellStyle name="Navadno 4 4 2 4" xfId="3967"/>
    <cellStyle name="Navadno 4 4 3" xfId="2180"/>
    <cellStyle name="Navadno 4 4 3 2" xfId="2181"/>
    <cellStyle name="Navadno 4 4 3 2 2" xfId="3969"/>
    <cellStyle name="Navadno 4 4 4" xfId="2182"/>
    <cellStyle name="Navadno 4 4 5" xfId="3966"/>
    <cellStyle name="Navadno 4 5" xfId="2183"/>
    <cellStyle name="Navadno 4 5 2" xfId="2184"/>
    <cellStyle name="Navadno 4 5 2 2" xfId="2185"/>
    <cellStyle name="Navadno 4 5 2 2 2" xfId="2186"/>
    <cellStyle name="Navadno 4 5 2 2 2 2" xfId="3972"/>
    <cellStyle name="Navadno 4 5 2 3" xfId="2187"/>
    <cellStyle name="Navadno 4 5 2 4" xfId="3971"/>
    <cellStyle name="Navadno 4 5 3" xfId="2188"/>
    <cellStyle name="Navadno 4 5 3 2" xfId="2189"/>
    <cellStyle name="Navadno 4 5 3 2 2" xfId="3973"/>
    <cellStyle name="Navadno 4 5 4" xfId="2190"/>
    <cellStyle name="Navadno 4 5 5" xfId="3970"/>
    <cellStyle name="Navadno 4 6" xfId="2191"/>
    <cellStyle name="Navadno 4 6 2" xfId="2192"/>
    <cellStyle name="Navadno 4 6 2 2" xfId="2193"/>
    <cellStyle name="Navadno 4 6 2 2 2" xfId="3975"/>
    <cellStyle name="Navadno 4 6 3" xfId="2194"/>
    <cellStyle name="Navadno 4 6 4" xfId="3974"/>
    <cellStyle name="Navadno 4 7" xfId="2195"/>
    <cellStyle name="Navadno 4 7 2" xfId="2196"/>
    <cellStyle name="Navadno 4 7 2 2" xfId="2197"/>
    <cellStyle name="Navadno 4 7 2 2 2" xfId="2198"/>
    <cellStyle name="Navadno 4 7 2 2 2 2" xfId="2199"/>
    <cellStyle name="Navadno 4 7 3" xfId="2200"/>
    <cellStyle name="Navadno 4 7 3 2" xfId="2201"/>
    <cellStyle name="Navadno 4 7 3 2 2" xfId="2202"/>
    <cellStyle name="Navadno 4 7 4" xfId="2203"/>
    <cellStyle name="Navadno 4 8" xfId="2204"/>
    <cellStyle name="Navadno 4 8 2" xfId="2205"/>
    <cellStyle name="Navadno 4 8 2 2" xfId="2206"/>
    <cellStyle name="Navadno 4 8 2 2 2" xfId="3977"/>
    <cellStyle name="Navadno 4 8 3" xfId="2207"/>
    <cellStyle name="Navadno 4 8 4" xfId="3976"/>
    <cellStyle name="Navadno 4 9" xfId="2208"/>
    <cellStyle name="Navadno 4 9 2" xfId="2209"/>
    <cellStyle name="Navadno 4 9 2 2" xfId="2210"/>
    <cellStyle name="Navadno 4 9 2 2 2" xfId="2211"/>
    <cellStyle name="Navadno 5" xfId="2212"/>
    <cellStyle name="Navadno 5 2" xfId="2213"/>
    <cellStyle name="Navadno 5 2 2" xfId="2214"/>
    <cellStyle name="Navadno 5 2 2 2" xfId="2215"/>
    <cellStyle name="Navadno 5 2 2 2 2" xfId="2216"/>
    <cellStyle name="Navadno 5 2 2 2 2 2" xfId="2217"/>
    <cellStyle name="Navadno 5 2 3" xfId="2218"/>
    <cellStyle name="Navadno 5 2 3 2" xfId="2219"/>
    <cellStyle name="Navadno 5 2 3 2 2" xfId="2220"/>
    <cellStyle name="Navadno 5 2 4" xfId="2221"/>
    <cellStyle name="Navadno 5 3" xfId="2222"/>
    <cellStyle name="Navadno 5 3 2" xfId="2223"/>
    <cellStyle name="Navadno 5 3 2 2" xfId="2224"/>
    <cellStyle name="Navadno 5 3 2 2 2" xfId="2225"/>
    <cellStyle name="Navadno 5 4" xfId="2226"/>
    <cellStyle name="Navadno 5 4 2" xfId="2227"/>
    <cellStyle name="Navadno 5 4 2 2" xfId="2228"/>
    <cellStyle name="Navadno 5 5" xfId="2229"/>
    <cellStyle name="Navadno 6" xfId="2230"/>
    <cellStyle name="Navadno 6 2" xfId="2231"/>
    <cellStyle name="Navadno 6 2 2" xfId="2232"/>
    <cellStyle name="Navadno 6 2 2 2" xfId="2233"/>
    <cellStyle name="Navadno 6 2 2 2 2" xfId="2234"/>
    <cellStyle name="Navadno 6 2 2 2 2 2" xfId="2235"/>
    <cellStyle name="Navadno 6 2 3" xfId="2236"/>
    <cellStyle name="Navadno 6 2 3 2" xfId="2237"/>
    <cellStyle name="Navadno 6 2 3 2 2" xfId="2238"/>
    <cellStyle name="Navadno 6 2 4" xfId="2239"/>
    <cellStyle name="Navadno 6 3" xfId="2240"/>
    <cellStyle name="Navadno 6 3 2" xfId="2241"/>
    <cellStyle name="Navadno 6 3 2 2" xfId="2242"/>
    <cellStyle name="Navadno 6 3 2 2 2" xfId="2243"/>
    <cellStyle name="Navadno 6 4" xfId="2244"/>
    <cellStyle name="Navadno 6 4 2" xfId="2245"/>
    <cellStyle name="Navadno 6 4 2 2" xfId="2246"/>
    <cellStyle name="Navadno 6 5" xfId="2247"/>
    <cellStyle name="Navadno 7" xfId="2248"/>
    <cellStyle name="Navadno 7 2" xfId="2249"/>
    <cellStyle name="Navadno 7 2 2" xfId="2250"/>
    <cellStyle name="Navadno 7 2 2 2" xfId="2251"/>
    <cellStyle name="Navadno 7 2 2 2 2" xfId="2252"/>
    <cellStyle name="Navadno 7 3" xfId="2253"/>
    <cellStyle name="Navadno 7 3 2" xfId="2254"/>
    <cellStyle name="Navadno 7 3 2 2" xfId="2255"/>
    <cellStyle name="Navadno 7 3 2 2 2" xfId="2256"/>
    <cellStyle name="Navadno 7 4" xfId="2257"/>
    <cellStyle name="Navadno 7 4 2" xfId="2258"/>
    <cellStyle name="Navadno 7 4 2 2" xfId="2259"/>
    <cellStyle name="Navadno 7 5" xfId="2260"/>
    <cellStyle name="Navadno 8" xfId="2261"/>
    <cellStyle name="Navadno 8 2" xfId="2262"/>
    <cellStyle name="Navadno 8 2 2" xfId="2263"/>
    <cellStyle name="Navadno 8 2 2 2" xfId="2264"/>
    <cellStyle name="Navadno 8 2 2 2 2" xfId="3980"/>
    <cellStyle name="Navadno 8 2 3" xfId="2265"/>
    <cellStyle name="Navadno 8 2 4" xfId="3979"/>
    <cellStyle name="Navadno 8 3" xfId="2266"/>
    <cellStyle name="Navadno 8 3 2" xfId="2267"/>
    <cellStyle name="Navadno 8 3 2 2" xfId="2268"/>
    <cellStyle name="Navadno 8 3 2 2 2" xfId="2269"/>
    <cellStyle name="Navadno 8 4" xfId="2270"/>
    <cellStyle name="Navadno 8 4 2" xfId="2271"/>
    <cellStyle name="Navadno 8 4 2 2" xfId="3981"/>
    <cellStyle name="Navadno 8 5" xfId="2272"/>
    <cellStyle name="Navadno 8 6" xfId="3978"/>
    <cellStyle name="Navadno 85" xfId="2273"/>
    <cellStyle name="Navadno 85 2" xfId="2274"/>
    <cellStyle name="Navadno 85 2 2" xfId="2275"/>
    <cellStyle name="Navadno 85 3" xfId="2276"/>
    <cellStyle name="Navadno 9" xfId="2277"/>
    <cellStyle name="Navadno 9 2" xfId="2278"/>
    <cellStyle name="Navadno 9 2 2" xfId="2279"/>
    <cellStyle name="Navadno 9 2 2 2" xfId="2280"/>
    <cellStyle name="Navadno 9 2 2 2 2" xfId="3984"/>
    <cellStyle name="Navadno 9 2 3" xfId="2281"/>
    <cellStyle name="Navadno 9 2 4" xfId="3983"/>
    <cellStyle name="Navadno 9 3" xfId="2282"/>
    <cellStyle name="Navadno 9 3 2" xfId="2283"/>
    <cellStyle name="Navadno 9 3 2 2" xfId="2284"/>
    <cellStyle name="Navadno 9 3 2 2 2" xfId="2285"/>
    <cellStyle name="Navadno 9 4" xfId="2286"/>
    <cellStyle name="Navadno 9 4 2" xfId="2287"/>
    <cellStyle name="Navadno 9 4 2 2" xfId="3985"/>
    <cellStyle name="Navadno 9 5" xfId="2288"/>
    <cellStyle name="Navadno 9 6" xfId="3982"/>
    <cellStyle name="Neutral" xfId="2289"/>
    <cellStyle name="Neutral 2" xfId="2290"/>
    <cellStyle name="Neutral 2 2" xfId="2291"/>
    <cellStyle name="Neutral 2 3" xfId="2292"/>
    <cellStyle name="Neutral 2 3 2" xfId="2293"/>
    <cellStyle name="Neutral 2 3 2 2" xfId="2294"/>
    <cellStyle name="Neutral 2 3 3" xfId="2295"/>
    <cellStyle name="Neutral 2 4" xfId="2296"/>
    <cellStyle name="Neutral 2 4 2" xfId="2297"/>
    <cellStyle name="Neutral 2 4 2 2" xfId="2298"/>
    <cellStyle name="Neutral 2 4 3" xfId="2299"/>
    <cellStyle name="Neutral 2 5" xfId="2300"/>
    <cellStyle name="Neutral 2 5 2" xfId="2301"/>
    <cellStyle name="Neutral 2 6" xfId="2302"/>
    <cellStyle name="Neutral 3" xfId="2303"/>
    <cellStyle name="Neutral 3 2" xfId="2304"/>
    <cellStyle name="Neutral 3 2 2" xfId="2305"/>
    <cellStyle name="Neutral 3 3" xfId="2306"/>
    <cellStyle name="Neutral 4" xfId="2307"/>
    <cellStyle name="Neutral 4 2" xfId="2308"/>
    <cellStyle name="Neutral 4 2 2" xfId="2309"/>
    <cellStyle name="Neutral 4 3" xfId="2310"/>
    <cellStyle name="Neutral 5" xfId="2311"/>
    <cellStyle name="Neutral 5 2" xfId="2312"/>
    <cellStyle name="Neutral 5 2 2" xfId="2313"/>
    <cellStyle name="Neutral 5 3" xfId="2314"/>
    <cellStyle name="Neutral 6" xfId="2315"/>
    <cellStyle name="Neutral 6 2" xfId="2316"/>
    <cellStyle name="Neutral 7" xfId="2317"/>
    <cellStyle name="Nevtralno 2" xfId="2318"/>
    <cellStyle name="Nevtralno 2 2" xfId="2319"/>
    <cellStyle name="Nevtralno 2 2 2" xfId="2320"/>
    <cellStyle name="Nevtralno 2 2 2 2" xfId="2321"/>
    <cellStyle name="Nevtralno 2 2 3" xfId="2322"/>
    <cellStyle name="Nevtralno 2 3" xfId="2323"/>
    <cellStyle name="Nevtralno 2 3 2" xfId="2324"/>
    <cellStyle name="Nevtralno 2 4" xfId="2325"/>
    <cellStyle name="Nevtralno 2 5" xfId="2326"/>
    <cellStyle name="Nevtralno 3" xfId="2327"/>
    <cellStyle name="Nevtralno 3 2" xfId="2328"/>
    <cellStyle name="Nevtralno 3 2 2" xfId="2329"/>
    <cellStyle name="Nevtralno 3 3" xfId="2330"/>
    <cellStyle name="Nevtralno 4" xfId="2331"/>
    <cellStyle name="Nevtralno 4 2" xfId="2332"/>
    <cellStyle name="Nevtralno 4 2 2" xfId="2333"/>
    <cellStyle name="Nevtralno 4 3" xfId="2334"/>
    <cellStyle name="Nevtralno 5" xfId="2335"/>
    <cellStyle name="Nevtralno 5 2" xfId="2336"/>
    <cellStyle name="Nevtralno 6" xfId="2337"/>
    <cellStyle name="Normal 10" xfId="2338"/>
    <cellStyle name="Normal 10 2" xfId="2339"/>
    <cellStyle name="Normal 10 2 2" xfId="2340"/>
    <cellStyle name="Normal 10 2 2 2" xfId="2341"/>
    <cellStyle name="Normal 10 2 2 2 2" xfId="2342"/>
    <cellStyle name="Normal 10 3" xfId="2343"/>
    <cellStyle name="Normal 10 3 2" xfId="2344"/>
    <cellStyle name="Normal 10 3 2 2" xfId="2345"/>
    <cellStyle name="Normal 11" xfId="2346"/>
    <cellStyle name="Normal 11 2" xfId="2347"/>
    <cellStyle name="Normal 11 2 2" xfId="2348"/>
    <cellStyle name="Normal 11 2 2 2" xfId="2349"/>
    <cellStyle name="Normal 11 2 2 2 2" xfId="2350"/>
    <cellStyle name="Normal 11 2 2 3" xfId="2351"/>
    <cellStyle name="Normal 11 2 3" xfId="2352"/>
    <cellStyle name="Normal 11 3" xfId="2353"/>
    <cellStyle name="Normal 11 3 2" xfId="2354"/>
    <cellStyle name="Normal 11 4" xfId="2355"/>
    <cellStyle name="Normal 11 5" xfId="2356"/>
    <cellStyle name="Normal 11 6" xfId="2357"/>
    <cellStyle name="Normal 12" xfId="2358"/>
    <cellStyle name="Normal 12 2" xfId="2359"/>
    <cellStyle name="Normal 12 2 2" xfId="2360"/>
    <cellStyle name="Normal 12 2 2 2" xfId="2361"/>
    <cellStyle name="Normal 12 2 2 2 2" xfId="2362"/>
    <cellStyle name="Normal 13" xfId="2363"/>
    <cellStyle name="Normal 13 2" xfId="2364"/>
    <cellStyle name="Normal 13 2 2" xfId="2365"/>
    <cellStyle name="Normal 13 2 2 2" xfId="2366"/>
    <cellStyle name="Normal 13 2 2 2 2" xfId="2367"/>
    <cellStyle name="Normal 13 3" xfId="2368"/>
    <cellStyle name="Normal 13 3 2" xfId="2369"/>
    <cellStyle name="Normal 13 3 2 2" xfId="2370"/>
    <cellStyle name="Normal 14" xfId="2371"/>
    <cellStyle name="Normal 14 2" xfId="2372"/>
    <cellStyle name="Normal 14 2 2" xfId="2373"/>
    <cellStyle name="Normal 14 3" xfId="2374"/>
    <cellStyle name="Normal 15" xfId="2375"/>
    <cellStyle name="Normal 15 2" xfId="2376"/>
    <cellStyle name="Normal 15 2 2" xfId="2377"/>
    <cellStyle name="Normal 15 2 2 2" xfId="2378"/>
    <cellStyle name="Normal 18" xfId="2379"/>
    <cellStyle name="Normal 18 2" xfId="2380"/>
    <cellStyle name="Normal 18 2 2" xfId="2381"/>
    <cellStyle name="Normal 18 3" xfId="2382"/>
    <cellStyle name="Normal 19 2" xfId="2383"/>
    <cellStyle name="Normal 19 2 2" xfId="2384"/>
    <cellStyle name="Normal 19 2 2 2" xfId="2385"/>
    <cellStyle name="Normal 19 2 2 2 2" xfId="2386"/>
    <cellStyle name="Normal 19 2 2 3" xfId="2387"/>
    <cellStyle name="Normal 19 2 3" xfId="2388"/>
    <cellStyle name="Normal 2" xfId="2389"/>
    <cellStyle name="Normal 2 10" xfId="2390"/>
    <cellStyle name="Normal 2 10 2" xfId="2391"/>
    <cellStyle name="Normal 2 10 2 2" xfId="2392"/>
    <cellStyle name="Normal 2 10 2 2 2" xfId="2393"/>
    <cellStyle name="Normal 2 10 2 2 2 2" xfId="2394"/>
    <cellStyle name="Normal 2 10 3" xfId="2395"/>
    <cellStyle name="Normal 2 10 3 2" xfId="2396"/>
    <cellStyle name="Normal 2 10 3 2 2" xfId="2397"/>
    <cellStyle name="Normal 2 10 3 3" xfId="2398"/>
    <cellStyle name="Normal 2 11" xfId="2399"/>
    <cellStyle name="Normal 2 11 2" xfId="2400"/>
    <cellStyle name="Normal 2 11 2 2" xfId="2401"/>
    <cellStyle name="Normal 2 11 2 2 2" xfId="2402"/>
    <cellStyle name="Normal 2 11 2 3" xfId="2403"/>
    <cellStyle name="Normal 2 11 3" xfId="2404"/>
    <cellStyle name="Normal 2 12" xfId="2405"/>
    <cellStyle name="Normal 2 12 2" xfId="2406"/>
    <cellStyle name="Normal 2 12 2 2" xfId="2407"/>
    <cellStyle name="Normal 2 12 2 2 2" xfId="2408"/>
    <cellStyle name="Normal 2 12 2 3" xfId="2409"/>
    <cellStyle name="Normal 2 12 3" xfId="2410"/>
    <cellStyle name="Normal 2 13" xfId="2411"/>
    <cellStyle name="Normal 2 13 2" xfId="2412"/>
    <cellStyle name="Normal 2 13 2 2" xfId="2413"/>
    <cellStyle name="Normal 2 13 2 2 2" xfId="2414"/>
    <cellStyle name="Normal 2 13 2 3" xfId="2415"/>
    <cellStyle name="Normal 2 13 3" xfId="2416"/>
    <cellStyle name="Normal 2 14" xfId="2417"/>
    <cellStyle name="Normal 2 14 2" xfId="2418"/>
    <cellStyle name="Normal 2 14 2 2" xfId="2419"/>
    <cellStyle name="Normal 2 14 2 2 2" xfId="2420"/>
    <cellStyle name="Normal 2 14 2 2 2 2" xfId="2421"/>
    <cellStyle name="Normal 2 14 3" xfId="2422"/>
    <cellStyle name="Normal 2 14 3 2" xfId="2423"/>
    <cellStyle name="Normal 2 14 4" xfId="2424"/>
    <cellStyle name="Normal 2 15" xfId="2425"/>
    <cellStyle name="normal 2 16" xfId="2426"/>
    <cellStyle name="normal 2 16 2" xfId="2427"/>
    <cellStyle name="normal 2 16 2 2" xfId="2428"/>
    <cellStyle name="normal 2 16 2 2 2" xfId="2429"/>
    <cellStyle name="normal 2 17" xfId="2430"/>
    <cellStyle name="normal 2 17 2" xfId="2431"/>
    <cellStyle name="normal 2 17 2 2" xfId="2432"/>
    <cellStyle name="normal 2 17 2 2 2" xfId="2433"/>
    <cellStyle name="normal 2 18" xfId="2434"/>
    <cellStyle name="normal 2 18 2" xfId="2435"/>
    <cellStyle name="normal 2 18 2 2" xfId="2436"/>
    <cellStyle name="normal 2 18 2 2 2" xfId="2437"/>
    <cellStyle name="Normal 2 19" xfId="2438"/>
    <cellStyle name="Normal 2 19 2" xfId="2439"/>
    <cellStyle name="Normal 2 19 2 2" xfId="2440"/>
    <cellStyle name="Normal 2 2" xfId="2441"/>
    <cellStyle name="Normal 2 2 2" xfId="2442"/>
    <cellStyle name="Normal 2 2 2 2" xfId="2443"/>
    <cellStyle name="Normal 2 2 2 2 2" xfId="2444"/>
    <cellStyle name="Normal 2 2 2 2 2 2" xfId="2445"/>
    <cellStyle name="Normal 2 2 2 2 2 2 2" xfId="2446"/>
    <cellStyle name="Normal 2 2 2 2 2 3" xfId="2447"/>
    <cellStyle name="Normal 2 2 2 2 3" xfId="2448"/>
    <cellStyle name="Normal 2 2 2 3" xfId="2449"/>
    <cellStyle name="Normal 2 2 2 3 2" xfId="2450"/>
    <cellStyle name="Normal 2 2 2 4" xfId="2451"/>
    <cellStyle name="Normal 2 2 3" xfId="2452"/>
    <cellStyle name="Normal 2 2 3 2" xfId="2453"/>
    <cellStyle name="Normal 2 2 3 2 2" xfId="2454"/>
    <cellStyle name="Normal 2 2 3 2 2 2" xfId="2455"/>
    <cellStyle name="Normal 2 2 3 2 3" xfId="2456"/>
    <cellStyle name="Normal 2 2 3 3" xfId="2457"/>
    <cellStyle name="Normal 2 2 4" xfId="2458"/>
    <cellStyle name="Normal 2 2 5" xfId="2459"/>
    <cellStyle name="Normal 2 2 5 2" xfId="2460"/>
    <cellStyle name="Normal 2 2 5 2 2" xfId="2461"/>
    <cellStyle name="Normal 2 2 5 3" xfId="2462"/>
    <cellStyle name="Normal 2 2 6" xfId="2463"/>
    <cellStyle name="Normal 2 2 7" xfId="2464"/>
    <cellStyle name="Normal 2 20" xfId="2465"/>
    <cellStyle name="Normal 2 3" xfId="2466"/>
    <cellStyle name="Normal 2 3 2" xfId="2467"/>
    <cellStyle name="Normal 2 3 2 2" xfId="2468"/>
    <cellStyle name="Normal 2 3 2 2 2" xfId="2469"/>
    <cellStyle name="Normal 2 3 2 2 2 2" xfId="2470"/>
    <cellStyle name="Normal 2 3 3" xfId="2471"/>
    <cellStyle name="Normal 2 3 3 2" xfId="2472"/>
    <cellStyle name="Normal 2 3 3 2 2" xfId="2473"/>
    <cellStyle name="Normal 2 3 3 2 2 2" xfId="2474"/>
    <cellStyle name="Normal 2 3 3 2 3" xfId="2475"/>
    <cellStyle name="Normal 2 3 3 3" xfId="2476"/>
    <cellStyle name="Normal 2 3 4" xfId="2477"/>
    <cellStyle name="Normal 2 3 4 2" xfId="2478"/>
    <cellStyle name="Normal 2 3 4 2 2" xfId="2479"/>
    <cellStyle name="Normal 2 3 5" xfId="2480"/>
    <cellStyle name="Normal 2 4" xfId="2481"/>
    <cellStyle name="Normal 2 4 2" xfId="2482"/>
    <cellStyle name="Normal 2 4 2 2" xfId="2483"/>
    <cellStyle name="Normal 2 4 2 2 2" xfId="2484"/>
    <cellStyle name="Normal 2 4 2 2 2 2" xfId="2485"/>
    <cellStyle name="Normal 2 4 2 2 2 2 2" xfId="2486"/>
    <cellStyle name="Normal 2 4 2 2 2 3" xfId="2487"/>
    <cellStyle name="Normal 2 4 2 2 3" xfId="2488"/>
    <cellStyle name="Normal 2 4 2 3" xfId="2489"/>
    <cellStyle name="Normal 2 4 2 3 2" xfId="2490"/>
    <cellStyle name="Normal 2 4 2 4" xfId="2491"/>
    <cellStyle name="Normal 2 4 3" xfId="2492"/>
    <cellStyle name="Normal 2 4 3 2" xfId="2493"/>
    <cellStyle name="Normal 2 4 3 2 2" xfId="2494"/>
    <cellStyle name="Normal 2 4 3 3" xfId="2495"/>
    <cellStyle name="Normal 2 4 4" xfId="2496"/>
    <cellStyle name="Normal 2 5" xfId="2497"/>
    <cellStyle name="Normal 2 5 2" xfId="2498"/>
    <cellStyle name="Normal 2 5 2 2" xfId="2499"/>
    <cellStyle name="Normal 2 5 2 2 2" xfId="2500"/>
    <cellStyle name="Normal 2 5 2 2 2 2" xfId="2501"/>
    <cellStyle name="Normal 2 5 2 2 2 2 2" xfId="2502"/>
    <cellStyle name="Normal 2 5 2 2 2 3" xfId="2503"/>
    <cellStyle name="Normal 2 5 2 2 3" xfId="2504"/>
    <cellStyle name="Normal 2 5 2 3" xfId="2505"/>
    <cellStyle name="Normal 2 5 2 3 2" xfId="2506"/>
    <cellStyle name="Normal 2 5 2 4" xfId="2507"/>
    <cellStyle name="Normal 2 5 3" xfId="2508"/>
    <cellStyle name="Normal 2 5 3 2" xfId="2509"/>
    <cellStyle name="Normal 2 5 3 2 2" xfId="2510"/>
    <cellStyle name="Normal 2 5 3 2 2 2" xfId="2511"/>
    <cellStyle name="Normal 2 5 3 2 3" xfId="2512"/>
    <cellStyle name="Normal 2 5 3 3" xfId="2513"/>
    <cellStyle name="Normal 2 5 4" xfId="2514"/>
    <cellStyle name="Normal 2 5 4 2" xfId="2515"/>
    <cellStyle name="Normal 2 5 4 2 2" xfId="2516"/>
    <cellStyle name="Normal 2 6" xfId="2517"/>
    <cellStyle name="Normal 2 6 2" xfId="2518"/>
    <cellStyle name="Normal 2 6 2 2" xfId="2519"/>
    <cellStyle name="Normal 2 6 2 2 2" xfId="2520"/>
    <cellStyle name="Normal 2 6 2 2 2 2" xfId="2521"/>
    <cellStyle name="Normal 2 6 2 2 2 2 2" xfId="2522"/>
    <cellStyle name="Normal 2 6 2 2 2 3" xfId="2523"/>
    <cellStyle name="Normal 2 6 2 2 3" xfId="2524"/>
    <cellStyle name="Normal 2 6 2 3" xfId="2525"/>
    <cellStyle name="Normal 2 6 2 3 2" xfId="2526"/>
    <cellStyle name="Normal 2 6 2 4" xfId="2527"/>
    <cellStyle name="Normal 2 6 3" xfId="2528"/>
    <cellStyle name="Normal 2 6 3 2" xfId="2529"/>
    <cellStyle name="Normal 2 6 3 2 2" xfId="2530"/>
    <cellStyle name="Normal 2 6 3 3" xfId="2531"/>
    <cellStyle name="Normal 2 6 4" xfId="2532"/>
    <cellStyle name="Normal 2 7" xfId="2533"/>
    <cellStyle name="Normal 2 7 2" xfId="2534"/>
    <cellStyle name="Normal 2 7 2 2" xfId="2535"/>
    <cellStyle name="Normal 2 7 2 2 2" xfId="2536"/>
    <cellStyle name="Normal 2 7 2 3" xfId="2537"/>
    <cellStyle name="Normal 2 7 3" xfId="2538"/>
    <cellStyle name="Normal 2 7 3 2" xfId="2539"/>
    <cellStyle name="Normal 2 7 3 2 2" xfId="2540"/>
    <cellStyle name="Normal 2 7 3 3" xfId="2541"/>
    <cellStyle name="Normal 2 7 4" xfId="2542"/>
    <cellStyle name="Normal 2 8" xfId="2543"/>
    <cellStyle name="Normal 2 8 2" xfId="2544"/>
    <cellStyle name="Normal 2 8 2 2" xfId="2545"/>
    <cellStyle name="Normal 2 8 2 2 2" xfId="2546"/>
    <cellStyle name="Normal 2 8 2 2 2 2" xfId="2547"/>
    <cellStyle name="Normal 2 8 2 2 2 2 2" xfId="2548"/>
    <cellStyle name="Normal 2 8 2 2 2 3" xfId="2549"/>
    <cellStyle name="Normal 2 8 2 2 3" xfId="2550"/>
    <cellStyle name="Normal 2 8 2 3" xfId="2551"/>
    <cellStyle name="Normal 2 8 2 3 2" xfId="2552"/>
    <cellStyle name="Normal 2 8 2 4" xfId="2553"/>
    <cellStyle name="Normal 2 8 3" xfId="2554"/>
    <cellStyle name="Normal 2 8 3 2" xfId="2555"/>
    <cellStyle name="Normal 2 8 3 2 2" xfId="2556"/>
    <cellStyle name="Normal 2 8 3 3" xfId="2557"/>
    <cellStyle name="Normal 2 8 4" xfId="2558"/>
    <cellStyle name="Normal 2 9" xfId="2559"/>
    <cellStyle name="Normal 2 9 2" xfId="2560"/>
    <cellStyle name="Normal 2 9 2 2" xfId="2561"/>
    <cellStyle name="Normal 2 9 2 2 2" xfId="2562"/>
    <cellStyle name="Normal 2 9 2 3" xfId="2563"/>
    <cellStyle name="Normal 2 9 3" xfId="2564"/>
    <cellStyle name="Normal 20 2" xfId="2565"/>
    <cellStyle name="Normal 20 2 2" xfId="2566"/>
    <cellStyle name="Normal 20 2 2 2" xfId="2567"/>
    <cellStyle name="Normal 20 2 2 2 2" xfId="2568"/>
    <cellStyle name="Normal 20 2 2 3" xfId="2569"/>
    <cellStyle name="Normal 20 2 3" xfId="2570"/>
    <cellStyle name="Normal 21" xfId="2571"/>
    <cellStyle name="Normal 21 2" xfId="2572"/>
    <cellStyle name="Normal 21 2 2" xfId="2573"/>
    <cellStyle name="Normal 21 2 2 2" xfId="2574"/>
    <cellStyle name="Normal 21 2 3" xfId="2575"/>
    <cellStyle name="Normal 21 3" xfId="2576"/>
    <cellStyle name="Normal 21 3 2" xfId="2577"/>
    <cellStyle name="Normal 21 3 2 2" xfId="2578"/>
    <cellStyle name="Normal 21 3 3" xfId="2579"/>
    <cellStyle name="Normal 21 4" xfId="2580"/>
    <cellStyle name="Normal 22" xfId="2581"/>
    <cellStyle name="Normal 22 2" xfId="2582"/>
    <cellStyle name="Normal 22 2 2" xfId="2583"/>
    <cellStyle name="Normal 22 2 2 2" xfId="3987"/>
    <cellStyle name="Normal 22 3" xfId="2584"/>
    <cellStyle name="Normal 22 4" xfId="3986"/>
    <cellStyle name="Normal 23" xfId="2585"/>
    <cellStyle name="Normal 23 2" xfId="2586"/>
    <cellStyle name="Normal 23 2 2" xfId="2587"/>
    <cellStyle name="Normal 23 2 2 2" xfId="3989"/>
    <cellStyle name="Normal 23 3" xfId="2588"/>
    <cellStyle name="Normal 23 4" xfId="3988"/>
    <cellStyle name="Normal 24" xfId="2589"/>
    <cellStyle name="Normal 24 2" xfId="2590"/>
    <cellStyle name="Normal 24 2 2" xfId="2591"/>
    <cellStyle name="Normal 24 2 2 2" xfId="3991"/>
    <cellStyle name="Normal 24 3" xfId="2592"/>
    <cellStyle name="Normal 24 4" xfId="3990"/>
    <cellStyle name="Normal 25" xfId="2593"/>
    <cellStyle name="Normal 25 2" xfId="2594"/>
    <cellStyle name="Normal 25 2 2" xfId="2595"/>
    <cellStyle name="Normal 25 2 2 2" xfId="3993"/>
    <cellStyle name="Normal 25 3" xfId="2596"/>
    <cellStyle name="Normal 25 4" xfId="3992"/>
    <cellStyle name="Normal 26" xfId="2597"/>
    <cellStyle name="Normal 26 2" xfId="2598"/>
    <cellStyle name="Normal 26 2 2" xfId="2599"/>
    <cellStyle name="Normal 26 2 2 2" xfId="3995"/>
    <cellStyle name="Normal 26 3" xfId="2600"/>
    <cellStyle name="Normal 26 4" xfId="3994"/>
    <cellStyle name="Normal 27" xfId="2601"/>
    <cellStyle name="Normal 27 2" xfId="2602"/>
    <cellStyle name="Normal 27 2 2" xfId="2603"/>
    <cellStyle name="Normal 27 2 2 2" xfId="3997"/>
    <cellStyle name="Normal 27 3" xfId="2604"/>
    <cellStyle name="Normal 27 4" xfId="3996"/>
    <cellStyle name="Normal 28" xfId="2605"/>
    <cellStyle name="Normal 28 2" xfId="2606"/>
    <cellStyle name="Normal 28 2 2" xfId="2607"/>
    <cellStyle name="Normal 28 2 2 2" xfId="3999"/>
    <cellStyle name="Normal 28 3" xfId="2608"/>
    <cellStyle name="Normal 28 4" xfId="3998"/>
    <cellStyle name="Normal 29" xfId="2609"/>
    <cellStyle name="Normal 29 2" xfId="2610"/>
    <cellStyle name="Normal 29 2 2" xfId="2611"/>
    <cellStyle name="Normal 29 2 2 2" xfId="4001"/>
    <cellStyle name="Normal 29 3" xfId="2612"/>
    <cellStyle name="Normal 29 4" xfId="4000"/>
    <cellStyle name="Normal 3" xfId="2613"/>
    <cellStyle name="Normal 3 10" xfId="2614"/>
    <cellStyle name="Normal 3 10 2" xfId="2615"/>
    <cellStyle name="Normal 3 10 2 2" xfId="2616"/>
    <cellStyle name="Normal 3 2" xfId="2617"/>
    <cellStyle name="Normal 3 2 2" xfId="2618"/>
    <cellStyle name="Normal 3 2 2 2" xfId="2619"/>
    <cellStyle name="Normal 3 2 2 2 2" xfId="2620"/>
    <cellStyle name="Normal 3 2 2 2 2 2" xfId="2621"/>
    <cellStyle name="Normal 3 2 3" xfId="2622"/>
    <cellStyle name="Normal 3 2 3 2" xfId="2623"/>
    <cellStyle name="Normal 3 2 3 2 2" xfId="2624"/>
    <cellStyle name="Normal 3 2 3 2 2 2" xfId="2625"/>
    <cellStyle name="Normal 3 2 4" xfId="2626"/>
    <cellStyle name="Normal 3 2 4 2" xfId="2627"/>
    <cellStyle name="Normal 3 2 4 2 2" xfId="2628"/>
    <cellStyle name="Normal 3 2 4 2 2 2" xfId="2629"/>
    <cellStyle name="Normal 3 3" xfId="2630"/>
    <cellStyle name="Normal 3 4" xfId="2631"/>
    <cellStyle name="Normal 3 5" xfId="2632"/>
    <cellStyle name="Normal 3 6" xfId="2633"/>
    <cellStyle name="Normal 3 7" xfId="2634"/>
    <cellStyle name="Normal 3 8" xfId="2635"/>
    <cellStyle name="Normal 3 9" xfId="2636"/>
    <cellStyle name="Normal 3 9 2" xfId="2637"/>
    <cellStyle name="Normal 3 9 2 2" xfId="2638"/>
    <cellStyle name="Normal 3 9 2 2 2" xfId="4003"/>
    <cellStyle name="Normal 3 9 3" xfId="2639"/>
    <cellStyle name="Normal 3 9 4" xfId="4002"/>
    <cellStyle name="Normal 30" xfId="2640"/>
    <cellStyle name="Normal 30 2" xfId="2641"/>
    <cellStyle name="Normal 30 2 2" xfId="2642"/>
    <cellStyle name="Normal 30 2 2 2" xfId="4005"/>
    <cellStyle name="Normal 30 3" xfId="2643"/>
    <cellStyle name="Normal 30 4" xfId="4004"/>
    <cellStyle name="Normal 31" xfId="2644"/>
    <cellStyle name="Normal 31 2" xfId="2645"/>
    <cellStyle name="Normal 31 2 2" xfId="2646"/>
    <cellStyle name="Normal 31 2 2 2" xfId="4007"/>
    <cellStyle name="Normal 31 3" xfId="2647"/>
    <cellStyle name="Normal 31 4" xfId="4006"/>
    <cellStyle name="Normal 32" xfId="2648"/>
    <cellStyle name="Normal 32 2" xfId="2649"/>
    <cellStyle name="Normal 32 2 2" xfId="2650"/>
    <cellStyle name="Normal 32 2 2 2" xfId="4009"/>
    <cellStyle name="Normal 32 3" xfId="2651"/>
    <cellStyle name="Normal 32 4" xfId="4008"/>
    <cellStyle name="Normal 33" xfId="2652"/>
    <cellStyle name="Normal 33 2" xfId="2653"/>
    <cellStyle name="Normal 33 2 2" xfId="2654"/>
    <cellStyle name="Normal 33 2 2 2" xfId="4011"/>
    <cellStyle name="Normal 33 3" xfId="2655"/>
    <cellStyle name="Normal 33 4" xfId="4010"/>
    <cellStyle name="Normal 34" xfId="2656"/>
    <cellStyle name="Normal 34 2" xfId="2657"/>
    <cellStyle name="Normal 34 2 2" xfId="2658"/>
    <cellStyle name="Normal 34 2 2 2" xfId="4013"/>
    <cellStyle name="Normal 34 3" xfId="2659"/>
    <cellStyle name="Normal 34 4" xfId="4012"/>
    <cellStyle name="Normal 35" xfId="2660"/>
    <cellStyle name="Normal 35 2" xfId="2661"/>
    <cellStyle name="Normal 35 2 2" xfId="2662"/>
    <cellStyle name="Normal 35 2 2 2" xfId="4015"/>
    <cellStyle name="Normal 35 3" xfId="2663"/>
    <cellStyle name="Normal 35 4" xfId="4014"/>
    <cellStyle name="Normal 36" xfId="2664"/>
    <cellStyle name="Normal 36 2" xfId="2665"/>
    <cellStyle name="Normal 36 2 2" xfId="2666"/>
    <cellStyle name="Normal 36 2 2 2" xfId="4017"/>
    <cellStyle name="Normal 36 3" xfId="2667"/>
    <cellStyle name="Normal 36 4" xfId="4016"/>
    <cellStyle name="Normal 37" xfId="2668"/>
    <cellStyle name="Normal 37 2" xfId="2669"/>
    <cellStyle name="Normal 37 2 2" xfId="2670"/>
    <cellStyle name="Normal 37 2 2 2" xfId="4019"/>
    <cellStyle name="Normal 37 3" xfId="2671"/>
    <cellStyle name="Normal 37 4" xfId="4018"/>
    <cellStyle name="Normal 38" xfId="2672"/>
    <cellStyle name="Normal 38 2" xfId="2673"/>
    <cellStyle name="Normal 38 2 2" xfId="2674"/>
    <cellStyle name="Normal 38 2 2 2" xfId="4021"/>
    <cellStyle name="Normal 38 3" xfId="2675"/>
    <cellStyle name="Normal 38 4" xfId="4020"/>
    <cellStyle name="Normal 4" xfId="2676"/>
    <cellStyle name="Normal 4 2" xfId="2677"/>
    <cellStyle name="Normal 4 2 2" xfId="2678"/>
    <cellStyle name="Normal 4 2 2 2" xfId="2679"/>
    <cellStyle name="Normal 4 2 2 2 2" xfId="2680"/>
    <cellStyle name="Normal 4 3" xfId="2681"/>
    <cellStyle name="Normal 4 3 2" xfId="2682"/>
    <cellStyle name="Normal 4 3 2 2" xfId="2683"/>
    <cellStyle name="Normal 4 3 2 2 2" xfId="2684"/>
    <cellStyle name="Normal 4 3 2 2 2 2" xfId="4023"/>
    <cellStyle name="Normal 4 3 2 3" xfId="2685"/>
    <cellStyle name="Normal 4 3 2 4" xfId="4022"/>
    <cellStyle name="Normal 4 3 3" xfId="2686"/>
    <cellStyle name="Normal 4 3 3 2" xfId="2687"/>
    <cellStyle name="Normal 4 3 3 2 2" xfId="2688"/>
    <cellStyle name="Normal 4 4" xfId="2689"/>
    <cellStyle name="Normal 4 4 2" xfId="2690"/>
    <cellStyle name="Normal 4 4 2 2" xfId="2691"/>
    <cellStyle name="Normal 4 4 3" xfId="2692"/>
    <cellStyle name="Normal 4 5" xfId="2693"/>
    <cellStyle name="Normal 4 5 2" xfId="2694"/>
    <cellStyle name="Normal 4 5 2 2" xfId="2695"/>
    <cellStyle name="Normal 4 5 2 2 2" xfId="2696"/>
    <cellStyle name="Normal 4 6" xfId="2697"/>
    <cellStyle name="Normal 4 6 2" xfId="2698"/>
    <cellStyle name="Normal 4 6 2 2" xfId="2699"/>
    <cellStyle name="Normal 5" xfId="2700"/>
    <cellStyle name="Normal 5 2" xfId="2701"/>
    <cellStyle name="Normal 5 2 2" xfId="2702"/>
    <cellStyle name="Normal 5 2 2 2" xfId="2703"/>
    <cellStyle name="Normal 5 2 2 2 2" xfId="2704"/>
    <cellStyle name="Normal 5 2 2 2 2 2" xfId="4025"/>
    <cellStyle name="Normal 5 2 2 3" xfId="2705"/>
    <cellStyle name="Normal 5 2 2 4" xfId="4024"/>
    <cellStyle name="Normal 5 2 3" xfId="2706"/>
    <cellStyle name="Normal 5 2 3 2" xfId="2707"/>
    <cellStyle name="Normal 5 2 4" xfId="2708"/>
    <cellStyle name="Normal 5 3" xfId="2709"/>
    <cellStyle name="Normal 5 3 2" xfId="2710"/>
    <cellStyle name="Normal 5 3 2 2" xfId="2711"/>
    <cellStyle name="Normal 5 3 2 2 2" xfId="2712"/>
    <cellStyle name="Normal 5 4" xfId="2713"/>
    <cellStyle name="Normal 5 4 2" xfId="2714"/>
    <cellStyle name="Normal 5 4 2 2" xfId="2715"/>
    <cellStyle name="Normal 5 4 2 2 2" xfId="2716"/>
    <cellStyle name="Normal 5 4 2 3" xfId="2717"/>
    <cellStyle name="Normal 5 4 3" xfId="2718"/>
    <cellStyle name="Normal 5 5" xfId="2719"/>
    <cellStyle name="Normal 5 5 2" xfId="2720"/>
    <cellStyle name="Normal 5 5 2 2" xfId="2721"/>
    <cellStyle name="Normal 5 5 2 2 2" xfId="4027"/>
    <cellStyle name="Normal 5 5 3" xfId="2722"/>
    <cellStyle name="Normal 5 5 4" xfId="4026"/>
    <cellStyle name="Normal 5 6" xfId="2723"/>
    <cellStyle name="Normal 5 6 2" xfId="2724"/>
    <cellStyle name="Normal 5 6 2 2" xfId="2725"/>
    <cellStyle name="Normal 6" xfId="2726"/>
    <cellStyle name="Normal 6 2" xfId="2727"/>
    <cellStyle name="Normal 6 2 2" xfId="2728"/>
    <cellStyle name="Normal 6 2 2 2" xfId="2729"/>
    <cellStyle name="Normal 6 2 3" xfId="2730"/>
    <cellStyle name="Normal 6 3" xfId="2731"/>
    <cellStyle name="Normal 6 3 2" xfId="2732"/>
    <cellStyle name="Normal 6 3 2 2" xfId="2733"/>
    <cellStyle name="Normal 6 3 2 2 2" xfId="2734"/>
    <cellStyle name="Normal 6 4" xfId="2735"/>
    <cellStyle name="Normal 6 4 2" xfId="2736"/>
    <cellStyle name="Normal 6 4 2 2" xfId="2737"/>
    <cellStyle name="Normal 7" xfId="2738"/>
    <cellStyle name="Normal 7 2" xfId="2739"/>
    <cellStyle name="Normal 7 2 2" xfId="2740"/>
    <cellStyle name="Normal 7 2 2 2" xfId="2741"/>
    <cellStyle name="Normal 7 2 2 2 2" xfId="2742"/>
    <cellStyle name="Normal 7 3" xfId="2743"/>
    <cellStyle name="Normal 7 3 2" xfId="2744"/>
    <cellStyle name="Normal 7 3 2 2" xfId="2745"/>
    <cellStyle name="Normal 7 3 2 2 2" xfId="2746"/>
    <cellStyle name="Normal 7 4" xfId="2747"/>
    <cellStyle name="Normal 7 4 2" xfId="2748"/>
    <cellStyle name="Normal 7 4 2 2" xfId="2749"/>
    <cellStyle name="Normal 7 4 2 2 2" xfId="2750"/>
    <cellStyle name="Normal 7 5" xfId="2751"/>
    <cellStyle name="Normal 7 5 2" xfId="2752"/>
    <cellStyle name="Normal 7 5 2 2" xfId="2753"/>
    <cellStyle name="Normal 7 5 3" xfId="2754"/>
    <cellStyle name="Normal 7 6" xfId="2755"/>
    <cellStyle name="Normal 7 6 2" xfId="2756"/>
    <cellStyle name="Normal 7 6 2 2" xfId="2757"/>
    <cellStyle name="Normal 8" xfId="2758"/>
    <cellStyle name="Normal 8 2" xfId="2759"/>
    <cellStyle name="Normal 8 2 2" xfId="2760"/>
    <cellStyle name="Normal 8 2 2 2" xfId="2761"/>
    <cellStyle name="Normal 8 2 2 2 2" xfId="2762"/>
    <cellStyle name="Normal 8 2 2 2 2 2" xfId="4029"/>
    <cellStyle name="Normal 8 2 2 3" xfId="2763"/>
    <cellStyle name="Normal 8 2 2 4" xfId="4028"/>
    <cellStyle name="Normal 8 2 3" xfId="2764"/>
    <cellStyle name="Normal 8 2 3 2" xfId="2765"/>
    <cellStyle name="Normal 8 2 3 2 2" xfId="2766"/>
    <cellStyle name="Normal 8 3" xfId="2767"/>
    <cellStyle name="Normal 8 3 2" xfId="2768"/>
    <cellStyle name="Normal 8 3 2 2" xfId="2769"/>
    <cellStyle name="Normal 8 3 2 2 2" xfId="2770"/>
    <cellStyle name="Normal 8 4" xfId="2771"/>
    <cellStyle name="Normal 8 4 2" xfId="2772"/>
    <cellStyle name="Normal 8 4 2 2" xfId="2773"/>
    <cellStyle name="Normal 8 4 2 2 2" xfId="2774"/>
    <cellStyle name="Normal 8 5" xfId="2775"/>
    <cellStyle name="Normal 8 5 2" xfId="2776"/>
    <cellStyle name="Normal 8 5 2 2" xfId="2777"/>
    <cellStyle name="Normal 8 5 2 2 2" xfId="4031"/>
    <cellStyle name="Normal 8 5 3" xfId="2778"/>
    <cellStyle name="Normal 8 5 4" xfId="4030"/>
    <cellStyle name="Normal 8 6" xfId="2779"/>
    <cellStyle name="Normal 8 6 2" xfId="2780"/>
    <cellStyle name="Normal 8 6 2 2" xfId="2781"/>
    <cellStyle name="Normal 9" xfId="2782"/>
    <cellStyle name="Normal 9 2" xfId="2783"/>
    <cellStyle name="Normal 9 2 2" xfId="2784"/>
    <cellStyle name="Normal 9 2 2 2" xfId="2785"/>
    <cellStyle name="Normal 9 2 3" xfId="2786"/>
    <cellStyle name="Normal 9 3" xfId="2787"/>
    <cellStyle name="Normal 9 3 2" xfId="2788"/>
    <cellStyle name="Normal 9 3 2 2" xfId="2789"/>
    <cellStyle name="Normal_calculation" xfId="2790"/>
    <cellStyle name="Normale_CCTV Price List Jan-Jun 2005" xfId="2791"/>
    <cellStyle name="Note" xfId="2792"/>
    <cellStyle name="Note 2" xfId="2793"/>
    <cellStyle name="Note 2 2" xfId="2794"/>
    <cellStyle name="Note 2 2 2" xfId="2795"/>
    <cellStyle name="Note 2 2 2 2" xfId="2796"/>
    <cellStyle name="Note 2 2 2 2 2" xfId="2797"/>
    <cellStyle name="Note 2 2 2 3" xfId="2798"/>
    <cellStyle name="Note 2 2 2 3 2" xfId="2799"/>
    <cellStyle name="Note 2 2 3" xfId="2800"/>
    <cellStyle name="Note 2 2 3 2" xfId="2801"/>
    <cellStyle name="Note 2 2 4" xfId="2802"/>
    <cellStyle name="Note 2 2 4 2" xfId="2803"/>
    <cellStyle name="Note 2 2 5" xfId="2804"/>
    <cellStyle name="Note 2 3" xfId="2805"/>
    <cellStyle name="Note 2 3 2" xfId="2806"/>
    <cellStyle name="Note 2 3 2 2" xfId="2807"/>
    <cellStyle name="Note 2 3 2 2 2" xfId="2808"/>
    <cellStyle name="Note 2 3 2 3" xfId="2809"/>
    <cellStyle name="Note 2 3 2 3 2" xfId="2810"/>
    <cellStyle name="Note 2 3 3" xfId="2811"/>
    <cellStyle name="Note 2 3 3 2" xfId="2812"/>
    <cellStyle name="Note 2 3 4" xfId="2813"/>
    <cellStyle name="Note 2 3 4 2" xfId="2814"/>
    <cellStyle name="Note 2 3 4 2 2" xfId="2815"/>
    <cellStyle name="Note 2 3 4 3" xfId="2816"/>
    <cellStyle name="Note 2 3 5" xfId="2817"/>
    <cellStyle name="Note 2 3 5 2" xfId="2818"/>
    <cellStyle name="Note 2 3 5 2 2" xfId="2819"/>
    <cellStyle name="Note 2 4" xfId="2820"/>
    <cellStyle name="Note 2 4 2" xfId="2821"/>
    <cellStyle name="Note 2 4 2 2" xfId="2822"/>
    <cellStyle name="Note 2 4 2 2 2" xfId="2823"/>
    <cellStyle name="Note 2 5" xfId="2824"/>
    <cellStyle name="Note 2 5 2" xfId="2825"/>
    <cellStyle name="Note 2 5 2 2" xfId="2826"/>
    <cellStyle name="Note 2 6" xfId="2827"/>
    <cellStyle name="Note 2 7" xfId="2828"/>
    <cellStyle name="Note 3" xfId="2829"/>
    <cellStyle name="Note 3 2" xfId="2830"/>
    <cellStyle name="Note 3 2 2" xfId="2831"/>
    <cellStyle name="Note 3 2 2 2" xfId="2832"/>
    <cellStyle name="Note 3 2 2 2 2" xfId="2833"/>
    <cellStyle name="Note 3 2 2 3" xfId="2834"/>
    <cellStyle name="Note 3 2 2 3 2" xfId="2835"/>
    <cellStyle name="Note 3 2 3" xfId="2836"/>
    <cellStyle name="Note 3 2 3 2" xfId="2837"/>
    <cellStyle name="Note 3 2 4" xfId="2838"/>
    <cellStyle name="Note 3 3" xfId="2839"/>
    <cellStyle name="Note 3 3 2" xfId="2840"/>
    <cellStyle name="Note 3 3 2 2" xfId="2841"/>
    <cellStyle name="Note 3 3 3" xfId="2842"/>
    <cellStyle name="Note 3 3 3 2" xfId="2843"/>
    <cellStyle name="Note 3 4" xfId="2844"/>
    <cellStyle name="Note 3 4 2" xfId="2845"/>
    <cellStyle name="Note 3 5" xfId="2846"/>
    <cellStyle name="Note 4" xfId="2847"/>
    <cellStyle name="Note 4 2" xfId="2848"/>
    <cellStyle name="Note 4 2 2" xfId="2849"/>
    <cellStyle name="Note 4 2 2 2" xfId="2850"/>
    <cellStyle name="Note 4 2 2 2 2" xfId="2851"/>
    <cellStyle name="Note 4 2 2 3" xfId="2852"/>
    <cellStyle name="Note 4 2 2 3 2" xfId="2853"/>
    <cellStyle name="Note 4 2 3" xfId="2854"/>
    <cellStyle name="Note 4 2 3 2" xfId="2855"/>
    <cellStyle name="Note 4 2 4" xfId="2856"/>
    <cellStyle name="Note 4 3" xfId="2857"/>
    <cellStyle name="Note 4 3 2" xfId="2858"/>
    <cellStyle name="Note 4 3 2 2" xfId="2859"/>
    <cellStyle name="Note 4 3 3" xfId="2860"/>
    <cellStyle name="Note 4 3 3 2" xfId="2861"/>
    <cellStyle name="Note 4 4" xfId="2862"/>
    <cellStyle name="Note 4 4 2" xfId="2863"/>
    <cellStyle name="Note 4 5" xfId="2864"/>
    <cellStyle name="Note 5" xfId="2865"/>
    <cellStyle name="Note 5 2" xfId="2866"/>
    <cellStyle name="Note 5 2 2" xfId="2867"/>
    <cellStyle name="Note 5 2 2 2" xfId="2868"/>
    <cellStyle name="Note 5 2 2 2 2" xfId="2869"/>
    <cellStyle name="Note 5 2 2 3" xfId="2870"/>
    <cellStyle name="Note 5 2 2 3 2" xfId="2871"/>
    <cellStyle name="Note 5 2 3" xfId="2872"/>
    <cellStyle name="Note 5 2 3 2" xfId="2873"/>
    <cellStyle name="Note 5 2 4" xfId="2874"/>
    <cellStyle name="Note 5 3" xfId="2875"/>
    <cellStyle name="Note 5 3 2" xfId="2876"/>
    <cellStyle name="Note 5 3 2 2" xfId="2877"/>
    <cellStyle name="Note 5 3 3" xfId="2878"/>
    <cellStyle name="Note 5 3 3 2" xfId="2879"/>
    <cellStyle name="Note 5 4" xfId="2880"/>
    <cellStyle name="Note 5 4 2" xfId="2881"/>
    <cellStyle name="Note 5 5" xfId="2882"/>
    <cellStyle name="Note 6" xfId="2883"/>
    <cellStyle name="Note 6 2" xfId="2884"/>
    <cellStyle name="Note 6 2 2" xfId="2885"/>
    <cellStyle name="Note 6 2 2 2" xfId="2886"/>
    <cellStyle name="Note 6 2 2 2 2" xfId="2887"/>
    <cellStyle name="Note 6 2 2 3" xfId="2888"/>
    <cellStyle name="Note 6 2 2 3 2" xfId="2889"/>
    <cellStyle name="Note 6 2 3" xfId="2890"/>
    <cellStyle name="Note 6 2 3 2" xfId="2891"/>
    <cellStyle name="Note 6 2 4" xfId="2892"/>
    <cellStyle name="Note 6 3" xfId="2893"/>
    <cellStyle name="Note 6 3 2" xfId="2894"/>
    <cellStyle name="Note 6 3 2 2" xfId="2895"/>
    <cellStyle name="Note 6 3 3" xfId="2896"/>
    <cellStyle name="Note 6 3 3 2" xfId="2897"/>
    <cellStyle name="Note 6 4" xfId="2898"/>
    <cellStyle name="Note 6 4 2" xfId="2899"/>
    <cellStyle name="Note 6 5" xfId="2900"/>
    <cellStyle name="Note 7" xfId="2901"/>
    <cellStyle name="Note 7 2" xfId="2902"/>
    <cellStyle name="Note 7 2 2" xfId="2903"/>
    <cellStyle name="Note 7 2 2 2" xfId="2904"/>
    <cellStyle name="Note 7 2 2 2 2" xfId="2905"/>
    <cellStyle name="Note 7 2 2 3" xfId="2906"/>
    <cellStyle name="Note 7 2 2 3 2" xfId="2907"/>
    <cellStyle name="Note 7 2 3" xfId="2908"/>
    <cellStyle name="Note 7 2 3 2" xfId="2909"/>
    <cellStyle name="Note 7 2 4" xfId="2910"/>
    <cellStyle name="Note 7 3" xfId="2911"/>
    <cellStyle name="Note 7 3 2" xfId="2912"/>
    <cellStyle name="Note 7 3 2 2" xfId="2913"/>
    <cellStyle name="Note 7 3 3" xfId="2914"/>
    <cellStyle name="Note 7 3 3 2" xfId="2915"/>
    <cellStyle name="Note 7 4" xfId="2916"/>
    <cellStyle name="Note 7 4 2" xfId="2917"/>
    <cellStyle name="Note 7 5" xfId="2918"/>
    <cellStyle name="Note 8" xfId="2919"/>
    <cellStyle name="Note 8 2" xfId="2920"/>
    <cellStyle name="Note 9" xfId="2921"/>
    <cellStyle name="Odstotek 2" xfId="2922"/>
    <cellStyle name="Odstotek 2 2" xfId="2923"/>
    <cellStyle name="Odstotek 2 2 2" xfId="2924"/>
    <cellStyle name="Odstotek 2 2 2 2" xfId="2925"/>
    <cellStyle name="Odstotek 2 2 2 2 2" xfId="2926"/>
    <cellStyle name="Odstotek 2 2 2 2 2 2" xfId="2927"/>
    <cellStyle name="Odstotek 2 2 3" xfId="2928"/>
    <cellStyle name="Odstotek 2 2 3 2" xfId="2929"/>
    <cellStyle name="Odstotek 2 2 3 2 2" xfId="2930"/>
    <cellStyle name="Odstotek 2 2 4" xfId="2931"/>
    <cellStyle name="Odstotek 2 3" xfId="2932"/>
    <cellStyle name="Odstotek 2 3 2" xfId="2933"/>
    <cellStyle name="Odstotek 2 3 2 2" xfId="2934"/>
    <cellStyle name="Odstotek 2 3 2 2 2" xfId="2935"/>
    <cellStyle name="Odstotek 2 4" xfId="2936"/>
    <cellStyle name="Odstotek 2 4 2" xfId="2937"/>
    <cellStyle name="Odstotek 2 4 2 2" xfId="2938"/>
    <cellStyle name="Odstotek 2 5" xfId="2939"/>
    <cellStyle name="Odstotek 3" xfId="2940"/>
    <cellStyle name="Odstotek 3 2" xfId="2941"/>
    <cellStyle name="Odstotek 3 2 2" xfId="2942"/>
    <cellStyle name="Odstotek 3 2 2 2" xfId="2943"/>
    <cellStyle name="Odstotek 3 2 2 2 2" xfId="2944"/>
    <cellStyle name="Odstotek 3 3" xfId="2945"/>
    <cellStyle name="Odstotek 3 3 2" xfId="2946"/>
    <cellStyle name="Odstotek 3 3 2 2" xfId="2947"/>
    <cellStyle name="Odstotek 3 4" xfId="2948"/>
    <cellStyle name="Odstotek 4" xfId="2949"/>
    <cellStyle name="Odstotek 4 2" xfId="2950"/>
    <cellStyle name="Odstotek 4 2 2" xfId="2951"/>
    <cellStyle name="Odstotek 4 2 3" xfId="2952"/>
    <cellStyle name="Odstotek 4 2 4" xfId="2953"/>
    <cellStyle name="Odstotek 4 2 4 2" xfId="2954"/>
    <cellStyle name="Odstotek 4 2 5" xfId="2955"/>
    <cellStyle name="Odstotek 4 2 6" xfId="2956"/>
    <cellStyle name="Odstotek 4 2 7" xfId="2957"/>
    <cellStyle name="Odstotek 4 2 7 2" xfId="4032"/>
    <cellStyle name="Odstotek 4 3" xfId="2958"/>
    <cellStyle name="Odstotek 4 4" xfId="2959"/>
    <cellStyle name="Odstotek 4 5" xfId="2960"/>
    <cellStyle name="Odstotek 4 5 2" xfId="2961"/>
    <cellStyle name="Odstotek 4 6" xfId="2962"/>
    <cellStyle name="Odstotek 4 7" xfId="2963"/>
    <cellStyle name="Odstotek 4 8" xfId="2964"/>
    <cellStyle name="Odstotek 4 8 2" xfId="4033"/>
    <cellStyle name="Odstotek 5" xfId="2965"/>
    <cellStyle name="Odstotek 5 2" xfId="2966"/>
    <cellStyle name="Odstotek 5 2 2" xfId="2967"/>
    <cellStyle name="Odstotek 5 2 2 2" xfId="2968"/>
    <cellStyle name="Odstotek 5 2 2 2 2" xfId="2969"/>
    <cellStyle name="Odstotek 5 3" xfId="2970"/>
    <cellStyle name="Odstotek 5 3 2" xfId="2971"/>
    <cellStyle name="Odstotek 5 3 2 2" xfId="2972"/>
    <cellStyle name="Odstotek 5 4" xfId="2973"/>
    <cellStyle name="Opomba 10" xfId="2974"/>
    <cellStyle name="Opomba 10 2" xfId="2975"/>
    <cellStyle name="Opomba 10 2 2" xfId="2976"/>
    <cellStyle name="Opomba 11" xfId="2977"/>
    <cellStyle name="Opomba 11 2" xfId="2978"/>
    <cellStyle name="Opomba 12" xfId="2979"/>
    <cellStyle name="Opomba 13" xfId="2980"/>
    <cellStyle name="Opomba 13 2" xfId="4034"/>
    <cellStyle name="Opomba 2" xfId="2981"/>
    <cellStyle name="Opomba 2 2" xfId="2982"/>
    <cellStyle name="Opomba 2 2 2" xfId="2983"/>
    <cellStyle name="Opomba 2 2 2 2" xfId="2984"/>
    <cellStyle name="Opomba 2 2 2 2 2" xfId="2985"/>
    <cellStyle name="Opomba 2 2 2 2 2 2" xfId="2986"/>
    <cellStyle name="Opomba 2 2 3" xfId="2987"/>
    <cellStyle name="Opomba 2 2 3 2" xfId="2988"/>
    <cellStyle name="Opomba 2 2 3 2 2" xfId="2989"/>
    <cellStyle name="Opomba 2 2 4" xfId="2990"/>
    <cellStyle name="Opomba 2 3" xfId="2991"/>
    <cellStyle name="Opomba 2 3 2" xfId="2992"/>
    <cellStyle name="Opomba 2 3 2 2" xfId="2993"/>
    <cellStyle name="Opomba 2 3 3" xfId="2994"/>
    <cellStyle name="Opomba 2 4" xfId="2995"/>
    <cellStyle name="Opomba 2 4 2" xfId="2996"/>
    <cellStyle name="Opomba 2 4 2 2" xfId="2997"/>
    <cellStyle name="Opomba 2 4 2 2 2" xfId="2998"/>
    <cellStyle name="Opomba 2 5" xfId="2999"/>
    <cellStyle name="Opomba 2 5 2" xfId="3000"/>
    <cellStyle name="Opomba 2 5 2 2" xfId="3001"/>
    <cellStyle name="Opomba 2 6" xfId="3002"/>
    <cellStyle name="Opomba 3" xfId="3003"/>
    <cellStyle name="Opomba 3 2" xfId="3004"/>
    <cellStyle name="Opomba 3 2 2" xfId="3005"/>
    <cellStyle name="Opomba 3 2 2 2" xfId="3006"/>
    <cellStyle name="Opomba 3 2 2 2 2" xfId="3007"/>
    <cellStyle name="Opomba 3 2 2 2 2 2" xfId="3008"/>
    <cellStyle name="Opomba 3 2 2 2 2 2 2" xfId="3009"/>
    <cellStyle name="Opomba 3 2 2 3" xfId="3010"/>
    <cellStyle name="Opomba 3 2 2 3 2" xfId="3011"/>
    <cellStyle name="Opomba 3 2 2 3 2 2" xfId="3012"/>
    <cellStyle name="Opomba 3 2 2 4" xfId="3013"/>
    <cellStyle name="Opomba 3 2 3" xfId="3014"/>
    <cellStyle name="Opomba 3 2 3 2" xfId="3015"/>
    <cellStyle name="Opomba 3 2 3 2 2" xfId="3016"/>
    <cellStyle name="Opomba 3 2 3 2 2 2" xfId="3017"/>
    <cellStyle name="Opomba 3 2 4" xfId="3018"/>
    <cellStyle name="Opomba 3 2 4 2" xfId="3019"/>
    <cellStyle name="Opomba 3 2 4 2 2" xfId="3020"/>
    <cellStyle name="Opomba 3 2 5" xfId="3021"/>
    <cellStyle name="Opomba 3 3" xfId="3022"/>
    <cellStyle name="Opomba 3 3 2" xfId="3023"/>
    <cellStyle name="Opomba 3 3 2 2" xfId="3024"/>
    <cellStyle name="Opomba 3 3 2 2 2" xfId="3025"/>
    <cellStyle name="Opomba 3 4" xfId="3026"/>
    <cellStyle name="Opomba 3 4 2" xfId="3027"/>
    <cellStyle name="Opomba 3 4 2 2" xfId="3028"/>
    <cellStyle name="Opomba 3 5" xfId="3029"/>
    <cellStyle name="Opomba 4" xfId="3030"/>
    <cellStyle name="Opomba 4 2" xfId="3031"/>
    <cellStyle name="Opomba 4 2 2" xfId="3032"/>
    <cellStyle name="Opomba 4 2 2 2" xfId="3033"/>
    <cellStyle name="Opomba 4 2 2 2 2" xfId="3034"/>
    <cellStyle name="Opomba 4 3" xfId="3035"/>
    <cellStyle name="Opomba 4 3 2" xfId="3036"/>
    <cellStyle name="Opomba 4 3 2 2" xfId="3037"/>
    <cellStyle name="Opomba 4 4" xfId="3038"/>
    <cellStyle name="Opomba 4 5" xfId="3039"/>
    <cellStyle name="Opomba 5" xfId="3040"/>
    <cellStyle name="Opomba 5 2" xfId="3041"/>
    <cellStyle name="Opomba 5 2 2" xfId="3042"/>
    <cellStyle name="Opomba 5 2 2 2" xfId="3043"/>
    <cellStyle name="Opomba 5 2 2 2 2" xfId="3044"/>
    <cellStyle name="Opomba 5 3" xfId="3045"/>
    <cellStyle name="Opomba 5 3 2" xfId="3046"/>
    <cellStyle name="Opomba 5 3 2 2" xfId="3047"/>
    <cellStyle name="Opomba 5 4" xfId="3048"/>
    <cellStyle name="Opomba 6" xfId="3049"/>
    <cellStyle name="Opomba 6 2" xfId="3050"/>
    <cellStyle name="Opomba 6 2 2" xfId="3051"/>
    <cellStyle name="Opomba 6 3" xfId="3052"/>
    <cellStyle name="Opomba 7" xfId="3053"/>
    <cellStyle name="Opomba 7 2" xfId="3054"/>
    <cellStyle name="Opomba 7 2 2" xfId="3055"/>
    <cellStyle name="Opomba 7 2 2 2" xfId="3056"/>
    <cellStyle name="Opomba 8" xfId="3057"/>
    <cellStyle name="Opomba 8 2" xfId="3058"/>
    <cellStyle name="Opomba 8 2 2" xfId="3059"/>
    <cellStyle name="Opomba 8 2 2 2" xfId="3060"/>
    <cellStyle name="Opomba 8 2 2 2 2" xfId="3061"/>
    <cellStyle name="Opomba 8 3" xfId="3062"/>
    <cellStyle name="Opomba 8 3 2" xfId="3063"/>
    <cellStyle name="Opomba 8 3 2 2" xfId="3064"/>
    <cellStyle name="Opomba 8 4" xfId="3065"/>
    <cellStyle name="Opomba 9" xfId="3066"/>
    <cellStyle name="Opomba 9 2" xfId="3067"/>
    <cellStyle name="Opomba 9 2 2" xfId="3068"/>
    <cellStyle name="Opomba 9 3" xfId="3069"/>
    <cellStyle name="Opozorilo 2" xfId="3070"/>
    <cellStyle name="Opozorilo 2 2" xfId="3071"/>
    <cellStyle name="Opozorilo 2 2 2" xfId="3072"/>
    <cellStyle name="Opozorilo 2 2 2 2" xfId="3073"/>
    <cellStyle name="Opozorilo 2 2 3" xfId="3074"/>
    <cellStyle name="Opozorilo 2 3" xfId="3075"/>
    <cellStyle name="Opozorilo 2 3 2" xfId="3076"/>
    <cellStyle name="Opozorilo 2 4" xfId="3077"/>
    <cellStyle name="Opozorilo 2 5" xfId="3078"/>
    <cellStyle name="Opozorilo 3" xfId="3079"/>
    <cellStyle name="Opozorilo 3 2" xfId="3080"/>
    <cellStyle name="Opozorilo 3 2 2" xfId="3081"/>
    <cellStyle name="Opozorilo 3 3" xfId="3082"/>
    <cellStyle name="Opozorilo 4" xfId="3083"/>
    <cellStyle name="Opozorilo 4 2" xfId="3084"/>
    <cellStyle name="Opozorilo 4 2 2" xfId="3085"/>
    <cellStyle name="Opozorilo 4 3" xfId="3086"/>
    <cellStyle name="Opozorilo 5" xfId="3087"/>
    <cellStyle name="Output" xfId="3088"/>
    <cellStyle name="Output 2" xfId="3089"/>
    <cellStyle name="Output 2 2" xfId="3090"/>
    <cellStyle name="Output 2 3" xfId="3091"/>
    <cellStyle name="Output 2 3 2" xfId="3092"/>
    <cellStyle name="Output 2 3 2 2" xfId="3093"/>
    <cellStyle name="Output 2 3 3" xfId="3094"/>
    <cellStyle name="Output 2 4" xfId="3095"/>
    <cellStyle name="Output 2 4 2" xfId="3096"/>
    <cellStyle name="Output 2 4 2 2" xfId="3097"/>
    <cellStyle name="Output 2 4 3" xfId="3098"/>
    <cellStyle name="Output 2 5" xfId="3099"/>
    <cellStyle name="Output 2 5 2" xfId="3100"/>
    <cellStyle name="Output 2 6" xfId="3101"/>
    <cellStyle name="Output 3" xfId="3102"/>
    <cellStyle name="Output 3 2" xfId="3103"/>
    <cellStyle name="Output 3 2 2" xfId="3104"/>
    <cellStyle name="Output 3 3" xfId="3105"/>
    <cellStyle name="Output 4" xfId="3106"/>
    <cellStyle name="Output 4 2" xfId="3107"/>
    <cellStyle name="Output 4 2 2" xfId="3108"/>
    <cellStyle name="Output 4 3" xfId="3109"/>
    <cellStyle name="Output 5" xfId="3110"/>
    <cellStyle name="Output 5 2" xfId="3111"/>
    <cellStyle name="Output 5 2 2" xfId="3112"/>
    <cellStyle name="Output 5 3" xfId="3113"/>
    <cellStyle name="Output 6" xfId="3114"/>
    <cellStyle name="Output 6 2" xfId="3115"/>
    <cellStyle name="Output 6 2 2" xfId="3116"/>
    <cellStyle name="Output 6 3" xfId="3117"/>
    <cellStyle name="Percent 2" xfId="3118"/>
    <cellStyle name="Percent 2 2" xfId="3119"/>
    <cellStyle name="Percent 2 2 2" xfId="3120"/>
    <cellStyle name="Percent 2 2 2 2" xfId="3121"/>
    <cellStyle name="Pojasnjevalno besedilo 2" xfId="3122"/>
    <cellStyle name="Pojasnjevalno besedilo 2 2" xfId="3123"/>
    <cellStyle name="Pojasnjevalno besedilo 2 2 2" xfId="3124"/>
    <cellStyle name="Pojasnjevalno besedilo 2 2 2 2" xfId="3125"/>
    <cellStyle name="Pojasnjevalno besedilo 2 2 3" xfId="3126"/>
    <cellStyle name="Pojasnjevalno besedilo 2 3" xfId="3127"/>
    <cellStyle name="Pojasnjevalno besedilo 2 3 2" xfId="3128"/>
    <cellStyle name="Pojasnjevalno besedilo 2 4" xfId="3129"/>
    <cellStyle name="Pojasnjevalno besedilo 2 5" xfId="3130"/>
    <cellStyle name="Pojasnjevalno besedilo 3" xfId="3131"/>
    <cellStyle name="Pojasnjevalno besedilo 3 2" xfId="3132"/>
    <cellStyle name="Pojasnjevalno besedilo 3 2 2" xfId="3133"/>
    <cellStyle name="Pojasnjevalno besedilo 3 3" xfId="3134"/>
    <cellStyle name="Pojasnjevalno besedilo 4" xfId="3135"/>
    <cellStyle name="Pojasnjevalno besedilo 4 2" xfId="3136"/>
    <cellStyle name="Pojasnjevalno besedilo 4 2 2" xfId="3137"/>
    <cellStyle name="Pojasnjevalno besedilo 4 3" xfId="3138"/>
    <cellStyle name="Pojasnjevalno besedilo 5" xfId="3139"/>
    <cellStyle name="Pojasnjevalno besedilo 5 2" xfId="3140"/>
    <cellStyle name="Pojasnjevalno besedilo 6" xfId="3141"/>
    <cellStyle name="pos" xfId="3142"/>
    <cellStyle name="pos 2" xfId="3143"/>
    <cellStyle name="pos 2 2" xfId="3144"/>
    <cellStyle name="pos 2 2 2" xfId="3145"/>
    <cellStyle name="pos 2 2 2 2" xfId="3146"/>
    <cellStyle name="pos 2 2 3" xfId="3147"/>
    <cellStyle name="pos 2 2 3 2" xfId="3148"/>
    <cellStyle name="pos 2 3" xfId="3149"/>
    <cellStyle name="pos 2 3 2" xfId="3150"/>
    <cellStyle name="pos 2 4" xfId="3151"/>
    <cellStyle name="pos 2 4 2" xfId="3152"/>
    <cellStyle name="pos 2 5" xfId="3153"/>
    <cellStyle name="pos 3" xfId="3154"/>
    <cellStyle name="pos 3 2" xfId="3155"/>
    <cellStyle name="pos 3 2 2" xfId="3156"/>
    <cellStyle name="pos 3 2 2 2" xfId="3157"/>
    <cellStyle name="pos 3 2 3" xfId="3158"/>
    <cellStyle name="pos 3 2 3 2" xfId="3159"/>
    <cellStyle name="pos 3 3" xfId="3160"/>
    <cellStyle name="pos 3 3 2" xfId="3161"/>
    <cellStyle name="pos 3 4" xfId="3162"/>
    <cellStyle name="pos 3 4 2" xfId="3163"/>
    <cellStyle name="pos 3 5" xfId="3164"/>
    <cellStyle name="pos 4" xfId="3165"/>
    <cellStyle name="pos 4 2" xfId="3166"/>
    <cellStyle name="pos 4 2 2" xfId="3167"/>
    <cellStyle name="pos 4 2 2 2" xfId="3168"/>
    <cellStyle name="pos 4 2 2 2 2" xfId="3169"/>
    <cellStyle name="pos 4 2 2 3" xfId="3170"/>
    <cellStyle name="pos 4 2 2 3 2" xfId="3171"/>
    <cellStyle name="pos 4 2 3" xfId="3172"/>
    <cellStyle name="pos 4 2 3 2" xfId="3173"/>
    <cellStyle name="pos 4 2 4" xfId="3174"/>
    <cellStyle name="pos 4 2 4 2" xfId="3175"/>
    <cellStyle name="pos 4 2 5" xfId="3176"/>
    <cellStyle name="pos 4 3" xfId="3177"/>
    <cellStyle name="pos 4 3 2" xfId="3178"/>
    <cellStyle name="pos 4 4" xfId="3179"/>
    <cellStyle name="pos 4 4 2" xfId="3180"/>
    <cellStyle name="pos 5" xfId="3181"/>
    <cellStyle name="pos 5 2" xfId="3182"/>
    <cellStyle name="pos 5 2 2" xfId="3183"/>
    <cellStyle name="pos 5 2 2 2" xfId="3184"/>
    <cellStyle name="pos 5 2 3" xfId="3185"/>
    <cellStyle name="pos 5 2 3 2" xfId="3186"/>
    <cellStyle name="pos 5 3" xfId="3187"/>
    <cellStyle name="pos 5 3 2" xfId="3188"/>
    <cellStyle name="pos 5 4" xfId="3189"/>
    <cellStyle name="pos 5 4 2" xfId="3190"/>
    <cellStyle name="pos 5 5" xfId="3191"/>
    <cellStyle name="pos 6" xfId="3192"/>
    <cellStyle name="pos 6 2" xfId="3193"/>
    <cellStyle name="pos 7" xfId="3194"/>
    <cellStyle name="pos 7 2" xfId="3195"/>
    <cellStyle name="pos 7 3" xfId="3196"/>
    <cellStyle name="pos_List1" xfId="3197"/>
    <cellStyle name="Poudarek1 2" xfId="3198"/>
    <cellStyle name="Poudarek1 2 2" xfId="3199"/>
    <cellStyle name="Poudarek1 2 2 2" xfId="3200"/>
    <cellStyle name="Poudarek1 2 2 2 2" xfId="3201"/>
    <cellStyle name="Poudarek1 2 2 3" xfId="3202"/>
    <cellStyle name="Poudarek1 2 3" xfId="3203"/>
    <cellStyle name="Poudarek1 2 3 2" xfId="3204"/>
    <cellStyle name="Poudarek1 2 4" xfId="3205"/>
    <cellStyle name="Poudarek1 2 5" xfId="3206"/>
    <cellStyle name="Poudarek1 3" xfId="3207"/>
    <cellStyle name="Poudarek1 3 2" xfId="3208"/>
    <cellStyle name="Poudarek1 3 2 2" xfId="3209"/>
    <cellStyle name="Poudarek1 3 3" xfId="3210"/>
    <cellStyle name="Poudarek1 4" xfId="3211"/>
    <cellStyle name="Poudarek1 4 2" xfId="3212"/>
    <cellStyle name="Poudarek1 4 2 2" xfId="3213"/>
    <cellStyle name="Poudarek1 4 3" xfId="3214"/>
    <cellStyle name="Poudarek1 5" xfId="3215"/>
    <cellStyle name="Poudarek1 5 2" xfId="3216"/>
    <cellStyle name="Poudarek1 6" xfId="3217"/>
    <cellStyle name="Poudarek2 2" xfId="3218"/>
    <cellStyle name="Poudarek2 2 2" xfId="3219"/>
    <cellStyle name="Poudarek2 2 2 2" xfId="3220"/>
    <cellStyle name="Poudarek2 2 2 2 2" xfId="3221"/>
    <cellStyle name="Poudarek2 2 2 3" xfId="3222"/>
    <cellStyle name="Poudarek2 2 3" xfId="3223"/>
    <cellStyle name="Poudarek2 2 3 2" xfId="3224"/>
    <cellStyle name="Poudarek2 2 4" xfId="3225"/>
    <cellStyle name="Poudarek2 2 5" xfId="3226"/>
    <cellStyle name="Poudarek2 3" xfId="3227"/>
    <cellStyle name="Poudarek2 3 2" xfId="3228"/>
    <cellStyle name="Poudarek2 3 2 2" xfId="3229"/>
    <cellStyle name="Poudarek2 3 3" xfId="3230"/>
    <cellStyle name="Poudarek2 4" xfId="3231"/>
    <cellStyle name="Poudarek2 4 2" xfId="3232"/>
    <cellStyle name="Poudarek2 4 2 2" xfId="3233"/>
    <cellStyle name="Poudarek2 4 3" xfId="3234"/>
    <cellStyle name="Poudarek2 5" xfId="3235"/>
    <cellStyle name="Poudarek2 5 2" xfId="3236"/>
    <cellStyle name="Poudarek2 6" xfId="3237"/>
    <cellStyle name="Poudarek3 2" xfId="3238"/>
    <cellStyle name="Poudarek3 2 2" xfId="3239"/>
    <cellStyle name="Poudarek3 2 2 2" xfId="3240"/>
    <cellStyle name="Poudarek3 2 2 2 2" xfId="3241"/>
    <cellStyle name="Poudarek3 2 2 3" xfId="3242"/>
    <cellStyle name="Poudarek3 2 3" xfId="3243"/>
    <cellStyle name="Poudarek3 2 3 2" xfId="3244"/>
    <cellStyle name="Poudarek3 2 4" xfId="3245"/>
    <cellStyle name="Poudarek3 2 5" xfId="3246"/>
    <cellStyle name="Poudarek3 3" xfId="3247"/>
    <cellStyle name="Poudarek3 3 2" xfId="3248"/>
    <cellStyle name="Poudarek3 3 2 2" xfId="3249"/>
    <cellStyle name="Poudarek3 3 3" xfId="3250"/>
    <cellStyle name="Poudarek3 4" xfId="3251"/>
    <cellStyle name="Poudarek3 4 2" xfId="3252"/>
    <cellStyle name="Poudarek3 4 2 2" xfId="3253"/>
    <cellStyle name="Poudarek3 4 3" xfId="3254"/>
    <cellStyle name="Poudarek3 5" xfId="3255"/>
    <cellStyle name="Poudarek3 5 2" xfId="3256"/>
    <cellStyle name="Poudarek3 6" xfId="3257"/>
    <cellStyle name="Poudarek4 2" xfId="3258"/>
    <cellStyle name="Poudarek4 2 2" xfId="3259"/>
    <cellStyle name="Poudarek4 2 2 2" xfId="3260"/>
    <cellStyle name="Poudarek4 2 2 2 2" xfId="3261"/>
    <cellStyle name="Poudarek4 2 2 3" xfId="3262"/>
    <cellStyle name="Poudarek4 2 3" xfId="3263"/>
    <cellStyle name="Poudarek4 2 3 2" xfId="3264"/>
    <cellStyle name="Poudarek4 2 4" xfId="3265"/>
    <cellStyle name="Poudarek4 2 5" xfId="3266"/>
    <cellStyle name="Poudarek4 3" xfId="3267"/>
    <cellStyle name="Poudarek4 3 2" xfId="3268"/>
    <cellStyle name="Poudarek4 3 2 2" xfId="3269"/>
    <cellStyle name="Poudarek4 3 3" xfId="3270"/>
    <cellStyle name="Poudarek4 4" xfId="3271"/>
    <cellStyle name="Poudarek4 4 2" xfId="3272"/>
    <cellStyle name="Poudarek4 4 2 2" xfId="3273"/>
    <cellStyle name="Poudarek4 4 3" xfId="3274"/>
    <cellStyle name="Poudarek4 5" xfId="3275"/>
    <cellStyle name="Poudarek4 5 2" xfId="3276"/>
    <cellStyle name="Poudarek4 6" xfId="3277"/>
    <cellStyle name="Poudarek5 2" xfId="3278"/>
    <cellStyle name="Poudarek5 2 2" xfId="3279"/>
    <cellStyle name="Poudarek5 2 2 2" xfId="3280"/>
    <cellStyle name="Poudarek5 2 2 2 2" xfId="3281"/>
    <cellStyle name="Poudarek5 2 2 3" xfId="3282"/>
    <cellStyle name="Poudarek5 2 3" xfId="3283"/>
    <cellStyle name="Poudarek5 2 3 2" xfId="3284"/>
    <cellStyle name="Poudarek5 2 4" xfId="3285"/>
    <cellStyle name="Poudarek5 2 5" xfId="3286"/>
    <cellStyle name="Poudarek5 3" xfId="3287"/>
    <cellStyle name="Poudarek5 3 2" xfId="3288"/>
    <cellStyle name="Poudarek5 3 2 2" xfId="3289"/>
    <cellStyle name="Poudarek5 3 3" xfId="3290"/>
    <cellStyle name="Poudarek5 4" xfId="3291"/>
    <cellStyle name="Poudarek5 4 2" xfId="3292"/>
    <cellStyle name="Poudarek5 4 2 2" xfId="3293"/>
    <cellStyle name="Poudarek5 4 3" xfId="3294"/>
    <cellStyle name="Poudarek5 5" xfId="3295"/>
    <cellStyle name="Poudarek5 5 2" xfId="3296"/>
    <cellStyle name="Poudarek5 6" xfId="3297"/>
    <cellStyle name="Poudarek6 2" xfId="3298"/>
    <cellStyle name="Poudarek6 2 2" xfId="3299"/>
    <cellStyle name="Poudarek6 2 2 2" xfId="3300"/>
    <cellStyle name="Poudarek6 2 2 2 2" xfId="3301"/>
    <cellStyle name="Poudarek6 2 2 3" xfId="3302"/>
    <cellStyle name="Poudarek6 2 3" xfId="3303"/>
    <cellStyle name="Poudarek6 2 3 2" xfId="3304"/>
    <cellStyle name="Poudarek6 2 4" xfId="3305"/>
    <cellStyle name="Poudarek6 2 5" xfId="3306"/>
    <cellStyle name="Poudarek6 3" xfId="3307"/>
    <cellStyle name="Poudarek6 3 2" xfId="3308"/>
    <cellStyle name="Poudarek6 3 2 2" xfId="3309"/>
    <cellStyle name="Poudarek6 3 3" xfId="3310"/>
    <cellStyle name="Poudarek6 4" xfId="3311"/>
    <cellStyle name="Poudarek6 4 2" xfId="3312"/>
    <cellStyle name="Poudarek6 4 2 2" xfId="3313"/>
    <cellStyle name="Poudarek6 4 3" xfId="3314"/>
    <cellStyle name="Poudarek6 5" xfId="3315"/>
    <cellStyle name="Poudarek6 5 2" xfId="3316"/>
    <cellStyle name="Poudarek6 6" xfId="3317"/>
    <cellStyle name="Povezana celica 2" xfId="3318"/>
    <cellStyle name="Povezana celica 2 2" xfId="3319"/>
    <cellStyle name="Povezana celica 2 2 2" xfId="3320"/>
    <cellStyle name="Povezana celica 2 2 2 2" xfId="3321"/>
    <cellStyle name="Povezana celica 2 2 3" xfId="3322"/>
    <cellStyle name="Povezana celica 2 3" xfId="3323"/>
    <cellStyle name="Povezana celica 2 3 2" xfId="3324"/>
    <cellStyle name="Povezana celica 2 4" xfId="3325"/>
    <cellStyle name="Povezana celica 2 5" xfId="3326"/>
    <cellStyle name="Povezana celica 3" xfId="3327"/>
    <cellStyle name="Povezana celica 3 2" xfId="3328"/>
    <cellStyle name="Povezana celica 3 2 2" xfId="3329"/>
    <cellStyle name="Povezana celica 3 3" xfId="3330"/>
    <cellStyle name="Povezana celica 4" xfId="3331"/>
    <cellStyle name="Povezana celica 4 2" xfId="3332"/>
    <cellStyle name="Povezana celica 4 2 2" xfId="3333"/>
    <cellStyle name="Povezana celica 4 3" xfId="3334"/>
    <cellStyle name="Povezana celica 5" xfId="3335"/>
    <cellStyle name="Povezana celica 5 2" xfId="3336"/>
    <cellStyle name="Povezana celica 6" xfId="3337"/>
    <cellStyle name="Preveri celico 2" xfId="3338"/>
    <cellStyle name="Preveri celico 2 2" xfId="3339"/>
    <cellStyle name="Preveri celico 2 2 2" xfId="3340"/>
    <cellStyle name="Preveri celico 2 2 2 2" xfId="3341"/>
    <cellStyle name="Preveri celico 2 2 3" xfId="3342"/>
    <cellStyle name="Preveri celico 2 3" xfId="3343"/>
    <cellStyle name="Preveri celico 2 3 2" xfId="3344"/>
    <cellStyle name="Preveri celico 2 4" xfId="3345"/>
    <cellStyle name="Preveri celico 2 5" xfId="3346"/>
    <cellStyle name="Preveri celico 3" xfId="3347"/>
    <cellStyle name="Preveri celico 3 2" xfId="3348"/>
    <cellStyle name="Preveri celico 3 2 2" xfId="3349"/>
    <cellStyle name="Preveri celico 3 3" xfId="3350"/>
    <cellStyle name="Preveri celico 4" xfId="3351"/>
    <cellStyle name="Preveri celico 4 2" xfId="3352"/>
    <cellStyle name="Preveri celico 4 2 2" xfId="3353"/>
    <cellStyle name="Preveri celico 4 3" xfId="3354"/>
    <cellStyle name="Preveri celico 5" xfId="3355"/>
    <cellStyle name="Preveri celico 5 2" xfId="3356"/>
    <cellStyle name="Preveri celico 6" xfId="3357"/>
    <cellStyle name="Računanje 2" xfId="3358"/>
    <cellStyle name="Računanje 2 2" xfId="3359"/>
    <cellStyle name="Računanje 2 2 2" xfId="3360"/>
    <cellStyle name="Računanje 2 2 2 2" xfId="3361"/>
    <cellStyle name="Računanje 2 2 3" xfId="3362"/>
    <cellStyle name="Računanje 2 3" xfId="3363"/>
    <cellStyle name="Računanje 2 3 2" xfId="3364"/>
    <cellStyle name="Računanje 2 4" xfId="3365"/>
    <cellStyle name="Računanje 2 5" xfId="3366"/>
    <cellStyle name="Računanje 3" xfId="3367"/>
    <cellStyle name="Računanje 3 2" xfId="3368"/>
    <cellStyle name="Računanje 3 2 2" xfId="3369"/>
    <cellStyle name="Računanje 3 3" xfId="3370"/>
    <cellStyle name="Računanje 4" xfId="3371"/>
    <cellStyle name="Računanje 4 2" xfId="3372"/>
    <cellStyle name="Računanje 4 2 2" xfId="3373"/>
    <cellStyle name="Računanje 4 3" xfId="3374"/>
    <cellStyle name="Računanje 5" xfId="3375"/>
    <cellStyle name="Računanje 5 2" xfId="3376"/>
    <cellStyle name="Računanje 6" xfId="3377"/>
    <cellStyle name="Sheet Title" xfId="3378"/>
    <cellStyle name="Sheet Title 2" xfId="3379"/>
    <cellStyle name="Sheet Title 2 2" xfId="3380"/>
    <cellStyle name="Sheet Title 3" xfId="3381"/>
    <cellStyle name="Slabo 2" xfId="3382"/>
    <cellStyle name="Slabo 2 2" xfId="3383"/>
    <cellStyle name="Slabo 2 2 2" xfId="3384"/>
    <cellStyle name="Slabo 2 2 2 2" xfId="3385"/>
    <cellStyle name="Slabo 2 2 3" xfId="3386"/>
    <cellStyle name="Slabo 2 3" xfId="3387"/>
    <cellStyle name="Slabo 2 3 2" xfId="3388"/>
    <cellStyle name="Slabo 2 4" xfId="3389"/>
    <cellStyle name="Slabo 2 5" xfId="3390"/>
    <cellStyle name="Slabo 3" xfId="3391"/>
    <cellStyle name="Slabo 3 2" xfId="3392"/>
    <cellStyle name="Slabo 3 2 2" xfId="3393"/>
    <cellStyle name="Slabo 3 3" xfId="3394"/>
    <cellStyle name="Slabo 4" xfId="3395"/>
    <cellStyle name="Slabo 4 2" xfId="3396"/>
    <cellStyle name="Slabo 4 2 2" xfId="3397"/>
    <cellStyle name="Slabo 4 3" xfId="3398"/>
    <cellStyle name="Slabo 5" xfId="3399"/>
    <cellStyle name="Slabo 5 2" xfId="3400"/>
    <cellStyle name="Slabo 6" xfId="3401"/>
    <cellStyle name="Slog 1" xfId="3402"/>
    <cellStyle name="Slog 1 2" xfId="3403"/>
    <cellStyle name="Slog 1 2 2" xfId="3404"/>
    <cellStyle name="Slog 1 3" xfId="3405"/>
    <cellStyle name="Standaard_ADVIESPRIJSLIJST 20041" xfId="3406"/>
    <cellStyle name="Standard 2" xfId="3407"/>
    <cellStyle name="Standard_20091113 CL LYNX und Feldgeräte NSP" xfId="3408"/>
    <cellStyle name="Style 1" xfId="3409"/>
    <cellStyle name="Style 1 10" xfId="3410"/>
    <cellStyle name="Style 1 10 2" xfId="3411"/>
    <cellStyle name="Style 1 10 2 2" xfId="3412"/>
    <cellStyle name="Style 1 10 3" xfId="3413"/>
    <cellStyle name="Style 1 11" xfId="3414"/>
    <cellStyle name="Style 1 11 2" xfId="3415"/>
    <cellStyle name="Style 1 12" xfId="3416"/>
    <cellStyle name="Style 1 2" xfId="3417"/>
    <cellStyle name="Style 1 2 2" xfId="3418"/>
    <cellStyle name="Style 1 2_PO9504F_IBM_CRM_2_kalk (2)" xfId="3419"/>
    <cellStyle name="Style 1 3" xfId="3420"/>
    <cellStyle name="Style 1 3 2" xfId="3421"/>
    <cellStyle name="Style 1 3 3" xfId="3422"/>
    <cellStyle name="Style 1 3 4" xfId="3423"/>
    <cellStyle name="Style 1 3_PO9504F_IBM_CRM_2_kalk (2)" xfId="3424"/>
    <cellStyle name="Style 1 4" xfId="3425"/>
    <cellStyle name="Style 1 5" xfId="3426"/>
    <cellStyle name="Style 1 6" xfId="3427"/>
    <cellStyle name="Style 1 7" xfId="3428"/>
    <cellStyle name="Style 1 8" xfId="3429"/>
    <cellStyle name="Style 1 9" xfId="3430"/>
    <cellStyle name="Style 1 9 2" xfId="3431"/>
    <cellStyle name="Style 1 9 2 2" xfId="3432"/>
    <cellStyle name="Style 1 9 3" xfId="3433"/>
    <cellStyle name="Title" xfId="3434"/>
    <cellStyle name="Title 2" xfId="3435"/>
    <cellStyle name="Title 2 2" xfId="3436"/>
    <cellStyle name="Title 2 3" xfId="3437"/>
    <cellStyle name="Title 2 3 2" xfId="3438"/>
    <cellStyle name="Title 2 3 2 2" xfId="3439"/>
    <cellStyle name="Title 2 3 3" xfId="3440"/>
    <cellStyle name="Title 2 3 3 2" xfId="3441"/>
    <cellStyle name="Title 2 4" xfId="3442"/>
    <cellStyle name="Title 2 4 2" xfId="3443"/>
    <cellStyle name="Title 2 5" xfId="3444"/>
    <cellStyle name="Title 3" xfId="3445"/>
    <cellStyle name="Title 3 2" xfId="3446"/>
    <cellStyle name="Title 3 2 2" xfId="3447"/>
    <cellStyle name="Title 3 3" xfId="3448"/>
    <cellStyle name="Title 4" xfId="3449"/>
    <cellStyle name="Title 4 2" xfId="3450"/>
    <cellStyle name="Title 4 2 2" xfId="3451"/>
    <cellStyle name="Title 4 3" xfId="3452"/>
    <cellStyle name="Title 5" xfId="3453"/>
    <cellStyle name="Title 5 2" xfId="3454"/>
    <cellStyle name="Title 5 2 2" xfId="3455"/>
    <cellStyle name="Title 5 3" xfId="3456"/>
    <cellStyle name="Title 6" xfId="3457"/>
    <cellStyle name="Title 6 2" xfId="3458"/>
    <cellStyle name="Title 6 2 2" xfId="3459"/>
    <cellStyle name="Title 6 3" xfId="3460"/>
    <cellStyle name="Total" xfId="3461"/>
    <cellStyle name="Total 2" xfId="3462"/>
    <cellStyle name="Total 2 2" xfId="3463"/>
    <cellStyle name="Total 2 3" xfId="3464"/>
    <cellStyle name="Total 2 3 2" xfId="3465"/>
    <cellStyle name="Total 2 3 2 2" xfId="3466"/>
    <cellStyle name="Total 2 3 3" xfId="3467"/>
    <cellStyle name="Total 2 4" xfId="3468"/>
    <cellStyle name="Total 2 4 2" xfId="3469"/>
    <cellStyle name="Total 2 4 2 2" xfId="3470"/>
    <cellStyle name="Total 2 4 3" xfId="3471"/>
    <cellStyle name="Total 2 5" xfId="3472"/>
    <cellStyle name="Total 2 5 2" xfId="3473"/>
    <cellStyle name="Total 2 6" xfId="3474"/>
    <cellStyle name="Total 3" xfId="3475"/>
    <cellStyle name="Total 3 2" xfId="3476"/>
    <cellStyle name="Total 3 2 2" xfId="3477"/>
    <cellStyle name="Total 3 3" xfId="3478"/>
    <cellStyle name="Total 4" xfId="3479"/>
    <cellStyle name="Total 4 2" xfId="3480"/>
    <cellStyle name="Total 4 2 2" xfId="3481"/>
    <cellStyle name="Total 4 3" xfId="3482"/>
    <cellStyle name="Total 5" xfId="3483"/>
    <cellStyle name="Total 5 2" xfId="3484"/>
    <cellStyle name="Total 5 2 2" xfId="3485"/>
    <cellStyle name="Total 5 3" xfId="3486"/>
    <cellStyle name="Total 6" xfId="3487"/>
    <cellStyle name="Total 6 2" xfId="3488"/>
    <cellStyle name="Total 7" xfId="3489"/>
    <cellStyle name="Valuta (0)_LACEYS TV price list 20030603" xfId="3490"/>
    <cellStyle name="Valuta 2" xfId="3491"/>
    <cellStyle name="Valuta 2 2" xfId="3492"/>
    <cellStyle name="Valuta 2 2 2" xfId="3493"/>
    <cellStyle name="Valuta 2 2 2 2" xfId="3494"/>
    <cellStyle name="Valuta 2 2 2 2 2" xfId="3495"/>
    <cellStyle name="Valuta 2 2 2 2 2 2" xfId="3496"/>
    <cellStyle name="Valuta 2 2 3" xfId="3497"/>
    <cellStyle name="Valuta 2 2 3 2" xfId="3498"/>
    <cellStyle name="Valuta 2 2 3 2 2" xfId="3499"/>
    <cellStyle name="Valuta 2 2 4" xfId="3500"/>
    <cellStyle name="Valuta 2 3" xfId="3501"/>
    <cellStyle name="Valuta 2 3 2" xfId="3502"/>
    <cellStyle name="Valuta 2 3 2 2" xfId="3503"/>
    <cellStyle name="Valuta 2 3 2 2 2" xfId="3504"/>
    <cellStyle name="Valuta 2 4" xfId="3505"/>
    <cellStyle name="Valuta 2 4 2" xfId="3506"/>
    <cellStyle name="Valuta 2 4 2 2" xfId="3507"/>
    <cellStyle name="Valuta 2 4 2 2 2" xfId="3508"/>
    <cellStyle name="Valuta 2 5" xfId="3509"/>
    <cellStyle name="Valuta 2 5 2" xfId="3510"/>
    <cellStyle name="Valuta 2 5 2 2" xfId="3511"/>
    <cellStyle name="Valuta 2 6" xfId="3512"/>
    <cellStyle name="Valuta 3" xfId="3513"/>
    <cellStyle name="Valuta 3 2" xfId="3514"/>
    <cellStyle name="Valuta 3 2 2" xfId="3515"/>
    <cellStyle name="Valuta 3 2 2 2" xfId="3516"/>
    <cellStyle name="Valuta 3 2 2 2 2" xfId="3517"/>
    <cellStyle name="Valuta 3 3" xfId="3518"/>
    <cellStyle name="Valuta 3 3 2" xfId="3519"/>
    <cellStyle name="Valuta 3 3 2 2" xfId="3520"/>
    <cellStyle name="Valuta 3 4" xfId="3521"/>
    <cellStyle name="Vejica [0] 2" xfId="3522"/>
    <cellStyle name="Vejica [0] 2 2" xfId="3523"/>
    <cellStyle name="Vejica [0] 2 2 2" xfId="3524"/>
    <cellStyle name="Vejica [0] 2 2 2 2" xfId="3525"/>
    <cellStyle name="Vejica [0] 2 2 2 2 2" xfId="3526"/>
    <cellStyle name="Vejica [0] 2 2 2 2 2 2" xfId="3527"/>
    <cellStyle name="Vejica [0] 2 2 3" xfId="3528"/>
    <cellStyle name="Vejica [0] 2 2 3 2" xfId="3529"/>
    <cellStyle name="Vejica [0] 2 2 3 2 2" xfId="3530"/>
    <cellStyle name="Vejica [0] 2 2 4" xfId="3531"/>
    <cellStyle name="Vejica [0] 2 3" xfId="3532"/>
    <cellStyle name="Vejica [0] 2 3 2" xfId="3533"/>
    <cellStyle name="Vejica [0] 2 3 2 2" xfId="3534"/>
    <cellStyle name="Vejica [0] 2 3 2 2 2" xfId="3535"/>
    <cellStyle name="Vejica [0] 2 4" xfId="3536"/>
    <cellStyle name="Vejica [0] 2 4 2" xfId="3537"/>
    <cellStyle name="Vejica [0] 2 4 2 2" xfId="3538"/>
    <cellStyle name="Vejica [0] 2 5" xfId="3539"/>
    <cellStyle name="Vejica 10" xfId="3540"/>
    <cellStyle name="Vejica 10 2" xfId="3541"/>
    <cellStyle name="Vejica 10 3" xfId="3542"/>
    <cellStyle name="Vejica 10 4" xfId="3543"/>
    <cellStyle name="Vejica 10 4 2" xfId="3544"/>
    <cellStyle name="Vejica 10 5" xfId="3545"/>
    <cellStyle name="Vejica 10 6" xfId="3546"/>
    <cellStyle name="Vejica 10 7" xfId="3547"/>
    <cellStyle name="Vejica 10 7 2" xfId="4035"/>
    <cellStyle name="Vejica 11" xfId="3548"/>
    <cellStyle name="Vejica 11 2" xfId="3549"/>
    <cellStyle name="Vejica 11 3" xfId="3550"/>
    <cellStyle name="Vejica 11 4" xfId="3551"/>
    <cellStyle name="Vejica 11 4 2" xfId="3552"/>
    <cellStyle name="Vejica 11 5" xfId="3553"/>
    <cellStyle name="Vejica 11 6" xfId="3554"/>
    <cellStyle name="Vejica 11 7" xfId="3555"/>
    <cellStyle name="Vejica 11 7 2" xfId="4036"/>
    <cellStyle name="Vejica 12" xfId="3556"/>
    <cellStyle name="Vejica 12 2" xfId="3557"/>
    <cellStyle name="Vejica 12 3" xfId="3558"/>
    <cellStyle name="Vejica 12 4" xfId="3559"/>
    <cellStyle name="Vejica 12 4 2" xfId="3560"/>
    <cellStyle name="Vejica 12 5" xfId="3561"/>
    <cellStyle name="Vejica 12 6" xfId="3562"/>
    <cellStyle name="Vejica 12 7" xfId="3563"/>
    <cellStyle name="Vejica 12 7 2" xfId="4037"/>
    <cellStyle name="Vejica 13" xfId="3564"/>
    <cellStyle name="Vejica 13 2" xfId="3565"/>
    <cellStyle name="Vejica 13 3" xfId="3566"/>
    <cellStyle name="Vejica 13 4" xfId="3567"/>
    <cellStyle name="Vejica 13 4 2" xfId="3568"/>
    <cellStyle name="Vejica 13 5" xfId="3569"/>
    <cellStyle name="Vejica 13 6" xfId="3570"/>
    <cellStyle name="Vejica 13 7" xfId="3571"/>
    <cellStyle name="Vejica 13 7 2" xfId="4038"/>
    <cellStyle name="Vejica 14" xfId="3572"/>
    <cellStyle name="Vejica 14 2" xfId="3573"/>
    <cellStyle name="Vejica 14 3" xfId="3574"/>
    <cellStyle name="Vejica 14 4" xfId="3575"/>
    <cellStyle name="Vejica 14 4 2" xfId="3576"/>
    <cellStyle name="Vejica 14 5" xfId="3577"/>
    <cellStyle name="Vejica 14 6" xfId="3578"/>
    <cellStyle name="Vejica 14 7" xfId="3579"/>
    <cellStyle name="Vejica 14 7 2" xfId="4039"/>
    <cellStyle name="Vejica 15" xfId="3580"/>
    <cellStyle name="Vejica 15 2" xfId="3581"/>
    <cellStyle name="Vejica 15 3" xfId="3582"/>
    <cellStyle name="Vejica 15 4" xfId="3583"/>
    <cellStyle name="Vejica 15 4 2" xfId="3584"/>
    <cellStyle name="Vejica 15 5" xfId="3585"/>
    <cellStyle name="Vejica 15 6" xfId="3586"/>
    <cellStyle name="Vejica 15 7" xfId="3587"/>
    <cellStyle name="Vejica 15 7 2" xfId="4040"/>
    <cellStyle name="Vejica 16" xfId="3588"/>
    <cellStyle name="Vejica 16 2" xfId="3589"/>
    <cellStyle name="Vejica 16 3" xfId="3590"/>
    <cellStyle name="Vejica 16 4" xfId="3591"/>
    <cellStyle name="Vejica 16 4 2" xfId="3592"/>
    <cellStyle name="Vejica 16 5" xfId="3593"/>
    <cellStyle name="Vejica 16 6" xfId="3594"/>
    <cellStyle name="Vejica 16 7" xfId="3595"/>
    <cellStyle name="Vejica 16 7 2" xfId="4041"/>
    <cellStyle name="Vejica 17" xfId="3596"/>
    <cellStyle name="Vejica 17 2" xfId="3597"/>
    <cellStyle name="Vejica 17 3" xfId="3598"/>
    <cellStyle name="Vejica 17 4" xfId="3599"/>
    <cellStyle name="Vejica 17 4 2" xfId="3600"/>
    <cellStyle name="Vejica 17 5" xfId="3601"/>
    <cellStyle name="Vejica 17 6" xfId="3602"/>
    <cellStyle name="Vejica 17 7" xfId="3603"/>
    <cellStyle name="Vejica 17 7 2" xfId="4042"/>
    <cellStyle name="Vejica 18" xfId="3604"/>
    <cellStyle name="Vejica 18 2" xfId="3605"/>
    <cellStyle name="Vejica 18 3" xfId="3606"/>
    <cellStyle name="Vejica 18 4" xfId="3607"/>
    <cellStyle name="Vejica 18 4 2" xfId="3608"/>
    <cellStyle name="Vejica 18 5" xfId="3609"/>
    <cellStyle name="Vejica 18 6" xfId="3610"/>
    <cellStyle name="Vejica 18 7" xfId="3611"/>
    <cellStyle name="Vejica 18 7 2" xfId="4043"/>
    <cellStyle name="Vejica 19" xfId="3612"/>
    <cellStyle name="Vejica 19 2" xfId="3613"/>
    <cellStyle name="Vejica 19 3" xfId="3614"/>
    <cellStyle name="Vejica 19 4" xfId="3615"/>
    <cellStyle name="Vejica 19 4 2" xfId="3616"/>
    <cellStyle name="Vejica 19 5" xfId="3617"/>
    <cellStyle name="Vejica 19 6" xfId="3618"/>
    <cellStyle name="Vejica 19 7" xfId="3619"/>
    <cellStyle name="Vejica 19 7 2" xfId="4044"/>
    <cellStyle name="Vejica 2" xfId="3620"/>
    <cellStyle name="Vejica 2 2" xfId="3621"/>
    <cellStyle name="Vejica 2 2 2" xfId="3622"/>
    <cellStyle name="Vejica 2 2 2 2" xfId="3623"/>
    <cellStyle name="Vejica 2 2 2 2 2" xfId="3624"/>
    <cellStyle name="Vejica 2 2 2 2 2 2" xfId="3625"/>
    <cellStyle name="Vejica 2 2 3" xfId="3626"/>
    <cellStyle name="Vejica 2 2 3 2" xfId="3627"/>
    <cellStyle name="Vejica 2 2 3 2 2" xfId="3628"/>
    <cellStyle name="Vejica 2 2 4" xfId="3629"/>
    <cellStyle name="Vejica 2 2 5" xfId="3630"/>
    <cellStyle name="Vejica 2 3" xfId="3631"/>
    <cellStyle name="Vejica 2 3 2" xfId="3632"/>
    <cellStyle name="Vejica 2 3 2 2" xfId="3633"/>
    <cellStyle name="Vejica 2 3 2 2 2" xfId="3634"/>
    <cellStyle name="Vejica 2 3 2 2 2 2" xfId="3635"/>
    <cellStyle name="Vejica 2 3 3" xfId="3636"/>
    <cellStyle name="Vejica 2 3 3 2" xfId="3637"/>
    <cellStyle name="Vejica 2 3 3 2 2" xfId="3638"/>
    <cellStyle name="Vejica 2 3 4" xfId="3639"/>
    <cellStyle name="Vejica 2 4" xfId="3640"/>
    <cellStyle name="Vejica 2 4 2" xfId="3641"/>
    <cellStyle name="Vejica 2 4 2 2" xfId="3642"/>
    <cellStyle name="Vejica 2 4 2 2 2" xfId="3643"/>
    <cellStyle name="Vejica 2 4 2 2 2 2" xfId="3644"/>
    <cellStyle name="Vejica 2 4 3" xfId="3645"/>
    <cellStyle name="Vejica 2 4 3 2" xfId="3646"/>
    <cellStyle name="Vejica 2 4 3 2 2" xfId="3647"/>
    <cellStyle name="Vejica 2 4 4" xfId="3648"/>
    <cellStyle name="Vejica 2 5" xfId="3649"/>
    <cellStyle name="Vejica 2 5 2" xfId="3650"/>
    <cellStyle name="Vejica 2 5 2 2" xfId="3651"/>
    <cellStyle name="Vejica 2 5 2 2 2" xfId="3652"/>
    <cellStyle name="Vejica 2 6" xfId="3653"/>
    <cellStyle name="Vejica 2 6 2" xfId="3654"/>
    <cellStyle name="Vejica 2 6 3" xfId="3655"/>
    <cellStyle name="Vejica 2 7" xfId="3656"/>
    <cellStyle name="Vejica 2 7 2" xfId="3657"/>
    <cellStyle name="Vejica 2 7 2 2" xfId="3658"/>
    <cellStyle name="Vejica 20" xfId="3659"/>
    <cellStyle name="Vejica 20 2" xfId="3660"/>
    <cellStyle name="Vejica 20 3" xfId="3661"/>
    <cellStyle name="Vejica 20 4" xfId="3662"/>
    <cellStyle name="Vejica 20 4 2" xfId="3663"/>
    <cellStyle name="Vejica 20 5" xfId="3664"/>
    <cellStyle name="Vejica 20 6" xfId="3665"/>
    <cellStyle name="Vejica 20 7" xfId="3666"/>
    <cellStyle name="Vejica 20 7 2" xfId="4045"/>
    <cellStyle name="Vejica 21" xfId="3667"/>
    <cellStyle name="Vejica 21 2" xfId="3668"/>
    <cellStyle name="Vejica 21 3" xfId="3669"/>
    <cellStyle name="Vejica 21 4" xfId="3670"/>
    <cellStyle name="Vejica 21 4 2" xfId="3671"/>
    <cellStyle name="Vejica 21 5" xfId="3672"/>
    <cellStyle name="Vejica 21 6" xfId="3673"/>
    <cellStyle name="Vejica 21 7" xfId="3674"/>
    <cellStyle name="Vejica 21 7 2" xfId="4046"/>
    <cellStyle name="Vejica 22" xfId="3675"/>
    <cellStyle name="Vejica 22 2" xfId="3676"/>
    <cellStyle name="Vejica 22 2 2" xfId="3677"/>
    <cellStyle name="Vejica 22 2 2 2" xfId="3678"/>
    <cellStyle name="Vejica 22 2 2 2 2" xfId="3679"/>
    <cellStyle name="Vejica 22 3" xfId="3680"/>
    <cellStyle name="Vejica 22 3 2" xfId="3681"/>
    <cellStyle name="Vejica 22 3 2 2" xfId="3682"/>
    <cellStyle name="Vejica 22 4" xfId="3683"/>
    <cellStyle name="Vejica 23" xfId="3684"/>
    <cellStyle name="Vejica 23 2" xfId="3685"/>
    <cellStyle name="Vejica 23 2 2" xfId="3686"/>
    <cellStyle name="Vejica 23 2 2 2" xfId="3687"/>
    <cellStyle name="Vejica 23 2 2 2 2" xfId="3688"/>
    <cellStyle name="Vejica 23 3" xfId="3689"/>
    <cellStyle name="Vejica 23 3 2" xfId="3690"/>
    <cellStyle name="Vejica 23 3 2 2" xfId="3691"/>
    <cellStyle name="Vejica 23 4" xfId="3692"/>
    <cellStyle name="Vejica 24" xfId="3693"/>
    <cellStyle name="Vejica 24 2" xfId="3694"/>
    <cellStyle name="Vejica 24 2 2" xfId="3695"/>
    <cellStyle name="Vejica 24 2 2 2" xfId="3696"/>
    <cellStyle name="Vejica 24 2 2 2 2" xfId="3697"/>
    <cellStyle name="Vejica 24 3" xfId="3698"/>
    <cellStyle name="Vejica 24 3 2" xfId="3699"/>
    <cellStyle name="Vejica 24 3 2 2" xfId="3700"/>
    <cellStyle name="Vejica 24 4" xfId="3701"/>
    <cellStyle name="Vejica 25" xfId="3702"/>
    <cellStyle name="Vejica 25 2" xfId="3703"/>
    <cellStyle name="Vejica 25 2 2" xfId="3704"/>
    <cellStyle name="Vejica 25 2 2 2" xfId="3705"/>
    <cellStyle name="Vejica 25 2 2 2 2" xfId="3706"/>
    <cellStyle name="Vejica 25 3" xfId="3707"/>
    <cellStyle name="Vejica 25 3 2" xfId="3708"/>
    <cellStyle name="Vejica 25 3 2 2" xfId="3709"/>
    <cellStyle name="Vejica 25 4" xfId="3710"/>
    <cellStyle name="Vejica 26" xfId="3711"/>
    <cellStyle name="Vejica 26 2" xfId="3712"/>
    <cellStyle name="Vejica 26 2 2" xfId="3713"/>
    <cellStyle name="Vejica 26 2 2 2" xfId="3714"/>
    <cellStyle name="Vejica 26 2 2 2 2" xfId="3715"/>
    <cellStyle name="Vejica 26 3" xfId="3716"/>
    <cellStyle name="Vejica 26 3 2" xfId="3717"/>
    <cellStyle name="Vejica 26 3 2 2" xfId="3718"/>
    <cellStyle name="Vejica 26 4" xfId="3719"/>
    <cellStyle name="Vejica 27" xfId="3720"/>
    <cellStyle name="Vejica 28" xfId="3721"/>
    <cellStyle name="Vejica 29" xfId="3722"/>
    <cellStyle name="Vejica 3" xfId="3723"/>
    <cellStyle name="Vejica 3 2" xfId="3724"/>
    <cellStyle name="Vejica 3 2 2" xfId="3725"/>
    <cellStyle name="Vejica 3 2 2 2" xfId="3726"/>
    <cellStyle name="Vejica 3 2 2 2 2" xfId="3727"/>
    <cellStyle name="Vejica 3 2 2 2 2 2" xfId="3728"/>
    <cellStyle name="Vejica 3 2 3" xfId="3729"/>
    <cellStyle name="Vejica 3 2 3 2" xfId="3730"/>
    <cellStyle name="Vejica 3 2 3 2 2" xfId="3731"/>
    <cellStyle name="Vejica 3 2 4" xfId="3732"/>
    <cellStyle name="Vejica 3 2 5" xfId="3733"/>
    <cellStyle name="Vejica 3 3" xfId="3734"/>
    <cellStyle name="Vejica 3 3 2" xfId="3735"/>
    <cellStyle name="Vejica 3 3 2 2" xfId="3736"/>
    <cellStyle name="Vejica 3 3 2 2 2" xfId="3737"/>
    <cellStyle name="Vejica 3 3 2 2 2 2" xfId="3738"/>
    <cellStyle name="Vejica 3 3 3" xfId="3739"/>
    <cellStyle name="Vejica 3 3 3 2" xfId="3740"/>
    <cellStyle name="Vejica 3 3 3 2 2" xfId="3741"/>
    <cellStyle name="Vejica 3 3 4" xfId="3742"/>
    <cellStyle name="Vejica 3 4" xfId="3743"/>
    <cellStyle name="Vejica 3 4 2" xfId="3744"/>
    <cellStyle name="Vejica 3 4 2 2" xfId="3745"/>
    <cellStyle name="Vejica 3 4 2 2 2" xfId="3746"/>
    <cellStyle name="Vejica 3 5" xfId="3747"/>
    <cellStyle name="Vejica 3 5 2" xfId="3748"/>
    <cellStyle name="Vejica 3 6" xfId="3749"/>
    <cellStyle name="Vejica 3 6 2" xfId="3750"/>
    <cellStyle name="Vejica 3 6 2 2" xfId="3751"/>
    <cellStyle name="Vejica 4" xfId="3752"/>
    <cellStyle name="Vejica 4 2" xfId="3753"/>
    <cellStyle name="Vejica 4 2 2" xfId="3754"/>
    <cellStyle name="Vejica 4 2 2 2" xfId="3755"/>
    <cellStyle name="Vejica 4 2 2 2 2" xfId="3756"/>
    <cellStyle name="Vejica 4 2 2 2 2 2" xfId="3757"/>
    <cellStyle name="Vejica 4 2 3" xfId="3758"/>
    <cellStyle name="Vejica 4 2 3 2" xfId="3759"/>
    <cellStyle name="Vejica 4 2 3 2 2" xfId="3760"/>
    <cellStyle name="Vejica 4 2 4" xfId="3761"/>
    <cellStyle name="Vejica 4 2 5" xfId="3762"/>
    <cellStyle name="Vejica 4 3" xfId="3763"/>
    <cellStyle name="Vejica 4 3 2" xfId="3764"/>
    <cellStyle name="Vejica 4 3 2 2" xfId="3765"/>
    <cellStyle name="Vejica 4 3 2 2 2" xfId="3766"/>
    <cellStyle name="Vejica 4 3 2 2 2 2" xfId="3767"/>
    <cellStyle name="Vejica 4 3 3" xfId="3768"/>
    <cellStyle name="Vejica 4 3 3 2" xfId="3769"/>
    <cellStyle name="Vejica 4 3 3 2 2" xfId="3770"/>
    <cellStyle name="Vejica 4 3 4" xfId="3771"/>
    <cellStyle name="Vejica 4 4" xfId="3772"/>
    <cellStyle name="Vejica 4 4 2" xfId="3773"/>
    <cellStyle name="Vejica 4 4 2 2" xfId="3774"/>
    <cellStyle name="Vejica 4 4 2 2 2" xfId="3775"/>
    <cellStyle name="Vejica 4 5" xfId="3776"/>
    <cellStyle name="Vejica 4 5 2" xfId="3777"/>
    <cellStyle name="Vejica 4 6" xfId="3778"/>
    <cellStyle name="Vejica 4 6 2" xfId="3779"/>
    <cellStyle name="Vejica 4 6 2 2" xfId="3780"/>
    <cellStyle name="Vejica 5" xfId="3781"/>
    <cellStyle name="Vejica 5 2" xfId="3782"/>
    <cellStyle name="Vejica 5 2 2" xfId="3783"/>
    <cellStyle name="Vejica 5 2 2 2" xfId="3784"/>
    <cellStyle name="Vejica 5 2 2 2 2" xfId="3785"/>
    <cellStyle name="Vejica 5 3" xfId="3786"/>
    <cellStyle name="Vejica 5 3 2" xfId="3787"/>
    <cellStyle name="Vejica 5 3 2 2" xfId="3788"/>
    <cellStyle name="Vejica 5 4" xfId="3789"/>
    <cellStyle name="Vejica 6" xfId="3790"/>
    <cellStyle name="Vejica 6 2" xfId="3791"/>
    <cellStyle name="Vejica 6 2 2" xfId="3792"/>
    <cellStyle name="Vejica 6 2 2 2" xfId="3793"/>
    <cellStyle name="Vejica 6 2 2 2 2" xfId="3794"/>
    <cellStyle name="Vejica 6 3" xfId="3795"/>
    <cellStyle name="Vejica 6 3 2" xfId="3796"/>
    <cellStyle name="Vejica 6 3 2 2" xfId="3797"/>
    <cellStyle name="Vejica 6 4" xfId="3798"/>
    <cellStyle name="Vejica 7" xfId="3799"/>
    <cellStyle name="Vejica 7 2" xfId="3800"/>
    <cellStyle name="Vejica 7 2 2" xfId="3801"/>
    <cellStyle name="Vejica 7 2 2 2" xfId="3802"/>
    <cellStyle name="Vejica 7 2 2 2 2" xfId="3803"/>
    <cellStyle name="Vejica 7 3" xfId="3804"/>
    <cellStyle name="Vejica 7 3 2" xfId="3805"/>
    <cellStyle name="Vejica 7 3 2 2" xfId="3806"/>
    <cellStyle name="Vejica 7 4" xfId="3807"/>
    <cellStyle name="Vejica 8" xfId="3808"/>
    <cellStyle name="Vejica 8 2" xfId="3809"/>
    <cellStyle name="Vejica 8 2 2" xfId="3810"/>
    <cellStyle name="Vejica 8 2 2 2" xfId="3811"/>
    <cellStyle name="Vejica 8 2 2 2 2" xfId="3812"/>
    <cellStyle name="Vejica 8 3" xfId="3813"/>
    <cellStyle name="Vejica 8 3 2" xfId="3814"/>
    <cellStyle name="Vejica 8 3 2 2" xfId="3815"/>
    <cellStyle name="Vejica 8 4" xfId="3816"/>
    <cellStyle name="Vejica 9" xfId="3817"/>
    <cellStyle name="Vejica 9 2" xfId="3818"/>
    <cellStyle name="Vejica 9 3" xfId="3819"/>
    <cellStyle name="Vejica 9 4" xfId="3820"/>
    <cellStyle name="Vejica 9 4 2" xfId="3821"/>
    <cellStyle name="Vejica 9 5" xfId="3822"/>
    <cellStyle name="Vejica 9 6" xfId="3823"/>
    <cellStyle name="Vejica 9 7" xfId="3824"/>
    <cellStyle name="Vejica 9 7 2" xfId="4047"/>
    <cellStyle name="Vnos 2" xfId="3825"/>
    <cellStyle name="Vnos 2 2" xfId="3826"/>
    <cellStyle name="Vnos 2 2 2" xfId="3827"/>
    <cellStyle name="Vnos 2 2 2 2" xfId="3828"/>
    <cellStyle name="Vnos 2 2 3" xfId="3829"/>
    <cellStyle name="Vnos 2 3" xfId="3830"/>
    <cellStyle name="Vnos 2 3 2" xfId="3831"/>
    <cellStyle name="Vnos 2 4" xfId="3832"/>
    <cellStyle name="Vnos 2 5" xfId="3833"/>
    <cellStyle name="Vnos 3" xfId="3834"/>
    <cellStyle name="Vnos 3 2" xfId="3835"/>
    <cellStyle name="Vnos 3 2 2" xfId="3836"/>
    <cellStyle name="Vnos 3 3" xfId="3837"/>
    <cellStyle name="Vnos 4" xfId="3838"/>
    <cellStyle name="Vnos 4 2" xfId="3839"/>
    <cellStyle name="Vnos 4 2 2" xfId="3840"/>
    <cellStyle name="Vnos 4 3" xfId="3841"/>
    <cellStyle name="Vnos 5" xfId="3842"/>
    <cellStyle name="Vnos 5 2" xfId="3843"/>
    <cellStyle name="Vnos 6" xfId="3844"/>
    <cellStyle name="Vsota 2" xfId="3845"/>
    <cellStyle name="Vsota 2 2" xfId="3846"/>
    <cellStyle name="Vsota 2 2 2" xfId="3847"/>
    <cellStyle name="Vsota 2 2 2 2" xfId="3848"/>
    <cellStyle name="Vsota 2 2 3" xfId="3849"/>
    <cellStyle name="Vsota 2 3" xfId="3850"/>
    <cellStyle name="Vsota 2 3 2" xfId="3851"/>
    <cellStyle name="Vsota 2 4" xfId="3852"/>
    <cellStyle name="Vsota 2 5" xfId="3853"/>
    <cellStyle name="Vsota 3" xfId="3854"/>
    <cellStyle name="Vsota 3 2" xfId="3855"/>
    <cellStyle name="Vsota 3 2 2" xfId="3856"/>
    <cellStyle name="Vsota 3 3" xfId="3857"/>
    <cellStyle name="Vsota 4" xfId="3858"/>
    <cellStyle name="Vsota 4 2" xfId="3859"/>
    <cellStyle name="Vsota 4 2 2" xfId="3860"/>
    <cellStyle name="Vsota 4 3" xfId="3861"/>
    <cellStyle name="Vsota 5" xfId="3862"/>
    <cellStyle name="Vsota 5 2" xfId="3863"/>
    <cellStyle name="Vsota 6" xfId="3864"/>
    <cellStyle name="Warning Text" xfId="3865"/>
    <cellStyle name="Warning Text 2" xfId="3866"/>
    <cellStyle name="Warning Text 2 2" xfId="3867"/>
    <cellStyle name="Warning Text 2 3" xfId="3868"/>
    <cellStyle name="Warning Text 2 3 2" xfId="3869"/>
    <cellStyle name="Warning Text 2 4" xfId="3870"/>
    <cellStyle name="Warning Text 3" xfId="3871"/>
    <cellStyle name="Warning Text 3 2" xfId="3872"/>
    <cellStyle name="Warning Text 3 2 2" xfId="3873"/>
    <cellStyle name="Warning Text 3 3" xfId="3874"/>
    <cellStyle name="Warning Text 4" xfId="3875"/>
    <cellStyle name="Warning Text 4 2" xfId="3876"/>
    <cellStyle name="Warning Text 4 2 2" xfId="3877"/>
    <cellStyle name="Warning Text 4 3" xfId="3878"/>
    <cellStyle name="Warning Text 5" xfId="3879"/>
    <cellStyle name="Warning Text 5 2" xfId="3880"/>
    <cellStyle name="Warning Text 5 2 2" xfId="3881"/>
    <cellStyle name="Warning Text 5 3" xfId="3882"/>
    <cellStyle name="Warning Text 6" xfId="3883"/>
    <cellStyle name="Warning Text 6 2" xfId="3884"/>
    <cellStyle name="Warning Text 6 2 2" xfId="3885"/>
    <cellStyle name="Warning Text 6 3" xfId="3886"/>
    <cellStyle name="Zboží" xfId="3887"/>
    <cellStyle name="Zboží 2" xfId="3888"/>
    <cellStyle name="Zboží 2 2" xfId="3889"/>
    <cellStyle name="Zboží 3" xfId="38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J3791"/>
  <sheetViews>
    <sheetView tabSelected="1" view="pageBreakPreview" topLeftCell="A92" zoomScaleNormal="150" zoomScaleSheetLayoutView="100" workbookViewId="0">
      <selection activeCell="J99" sqref="J99"/>
    </sheetView>
  </sheetViews>
  <sheetFormatPr defaultRowHeight="14.25"/>
  <cols>
    <col min="1" max="1" width="3.85546875" style="23" customWidth="1"/>
    <col min="2" max="2" width="0.85546875" style="3" customWidth="1"/>
    <col min="3" max="3" width="48" style="58" customWidth="1"/>
    <col min="4" max="4" width="7" style="3" customWidth="1"/>
    <col min="5" max="5" width="7.28515625" style="76" customWidth="1"/>
    <col min="6" max="6" width="12.42578125" style="37" customWidth="1"/>
    <col min="7" max="7" width="12.42578125" style="38" customWidth="1"/>
    <col min="8" max="9" width="9.140625" style="1"/>
    <col min="10" max="10" width="27" style="1" customWidth="1"/>
    <col min="11" max="11" width="23.5703125" style="1" customWidth="1"/>
    <col min="12" max="16384" width="9.140625" style="1"/>
  </cols>
  <sheetData>
    <row r="1" spans="1:9" ht="41.25" customHeight="1">
      <c r="A1" s="18"/>
      <c r="B1" s="6"/>
      <c r="C1" s="94" t="s">
        <v>70</v>
      </c>
      <c r="D1" s="95"/>
      <c r="E1" s="95"/>
      <c r="G1" s="33"/>
      <c r="H1" s="2"/>
    </row>
    <row r="2" spans="1:9" ht="31.5">
      <c r="A2" s="18"/>
      <c r="B2" s="6"/>
      <c r="C2" s="7" t="s">
        <v>38</v>
      </c>
      <c r="D2" s="13"/>
      <c r="E2" s="72"/>
      <c r="G2" s="33"/>
      <c r="H2" s="6"/>
      <c r="I2" s="3"/>
    </row>
    <row r="3" spans="1:9" ht="15.75">
      <c r="A3" s="18"/>
      <c r="B3" s="6"/>
      <c r="C3" s="7"/>
      <c r="D3" s="13"/>
      <c r="E3" s="72"/>
      <c r="G3" s="33"/>
      <c r="H3" s="6"/>
      <c r="I3" s="3"/>
    </row>
    <row r="4" spans="1:9" ht="15">
      <c r="A4" s="18"/>
      <c r="B4" s="6"/>
      <c r="C4" s="47" t="s">
        <v>53</v>
      </c>
      <c r="D4" s="13"/>
      <c r="E4" s="72"/>
      <c r="G4" s="33"/>
      <c r="H4" s="2"/>
    </row>
    <row r="5" spans="1:9" ht="15.75">
      <c r="A5" s="19"/>
      <c r="B5" s="9"/>
      <c r="C5" s="10"/>
      <c r="D5" s="14"/>
      <c r="E5" s="73"/>
      <c r="F5" s="40"/>
      <c r="G5" s="34"/>
      <c r="H5" s="2"/>
    </row>
    <row r="6" spans="1:9" ht="15.75">
      <c r="A6" s="20" t="s">
        <v>23</v>
      </c>
      <c r="B6" s="11"/>
      <c r="C6" s="53" t="s">
        <v>1</v>
      </c>
      <c r="D6" s="15" t="s">
        <v>2</v>
      </c>
      <c r="E6" s="48" t="s">
        <v>24</v>
      </c>
      <c r="F6" s="35"/>
      <c r="G6" s="35"/>
      <c r="H6" s="2"/>
    </row>
    <row r="7" spans="1:9" customFormat="1" ht="12.75">
      <c r="A7" s="85" t="s">
        <v>3</v>
      </c>
      <c r="C7" s="52" t="s">
        <v>4</v>
      </c>
      <c r="E7" s="50"/>
      <c r="F7" s="41"/>
      <c r="G7" s="41"/>
    </row>
    <row r="8" spans="1:9" customFormat="1" ht="12.75">
      <c r="A8" s="85"/>
      <c r="C8" s="52" t="s">
        <v>5</v>
      </c>
      <c r="D8" t="s">
        <v>0</v>
      </c>
      <c r="E8" s="50">
        <v>500</v>
      </c>
      <c r="F8" s="41"/>
      <c r="G8" s="41">
        <f>E8*F8</f>
        <v>0</v>
      </c>
    </row>
    <row r="9" spans="1:9" customFormat="1" ht="12.75">
      <c r="A9" s="85"/>
      <c r="C9" s="52" t="s">
        <v>6</v>
      </c>
      <c r="D9" t="s">
        <v>0</v>
      </c>
      <c r="E9" s="50">
        <v>70</v>
      </c>
      <c r="F9" s="41"/>
      <c r="G9" s="41">
        <f t="shared" ref="G9:G62" si="0">E9*F9</f>
        <v>0</v>
      </c>
    </row>
    <row r="10" spans="1:9" customFormat="1" ht="12.75">
      <c r="A10" s="85"/>
      <c r="C10" s="54" t="s">
        <v>82</v>
      </c>
      <c r="D10" t="s">
        <v>0</v>
      </c>
      <c r="E10" s="50">
        <v>30</v>
      </c>
      <c r="F10" s="41"/>
      <c r="G10" s="41">
        <f t="shared" si="0"/>
        <v>0</v>
      </c>
    </row>
    <row r="11" spans="1:9" customFormat="1" ht="12.75">
      <c r="A11" s="85"/>
      <c r="C11" s="54" t="s">
        <v>81</v>
      </c>
      <c r="D11" t="s">
        <v>0</v>
      </c>
      <c r="E11" s="50">
        <v>30</v>
      </c>
      <c r="F11" s="41"/>
      <c r="G11" s="41">
        <f t="shared" si="0"/>
        <v>0</v>
      </c>
    </row>
    <row r="12" spans="1:9" customFormat="1" ht="12.75">
      <c r="A12" s="85"/>
      <c r="C12" s="52"/>
      <c r="E12" s="50"/>
      <c r="F12" s="41"/>
      <c r="G12" s="41"/>
    </row>
    <row r="13" spans="1:9" customFormat="1" ht="12.75">
      <c r="A13" s="85" t="s">
        <v>7</v>
      </c>
      <c r="C13" s="52" t="s">
        <v>27</v>
      </c>
      <c r="E13" s="50"/>
      <c r="F13" s="41"/>
      <c r="G13" s="41"/>
    </row>
    <row r="14" spans="1:9" customFormat="1" ht="12.75">
      <c r="A14" s="85"/>
      <c r="C14" s="54" t="s">
        <v>78</v>
      </c>
      <c r="D14" t="s">
        <v>0</v>
      </c>
      <c r="E14" s="50">
        <v>5</v>
      </c>
      <c r="F14" s="41"/>
      <c r="G14" s="41">
        <f t="shared" si="0"/>
        <v>0</v>
      </c>
    </row>
    <row r="15" spans="1:9" customFormat="1" ht="12.75">
      <c r="A15" s="85"/>
      <c r="C15" s="52" t="s">
        <v>55</v>
      </c>
      <c r="D15" t="s">
        <v>0</v>
      </c>
      <c r="E15" s="50">
        <v>20</v>
      </c>
      <c r="F15" s="41"/>
      <c r="G15" s="41">
        <f t="shared" si="0"/>
        <v>0</v>
      </c>
    </row>
    <row r="16" spans="1:9" customFormat="1" ht="12.75">
      <c r="A16" s="85"/>
      <c r="C16" s="54" t="s">
        <v>77</v>
      </c>
      <c r="D16" t="s">
        <v>0</v>
      </c>
      <c r="E16" s="50">
        <v>10</v>
      </c>
      <c r="F16" s="41"/>
      <c r="G16" s="41">
        <f t="shared" si="0"/>
        <v>0</v>
      </c>
    </row>
    <row r="17" spans="1:7" customFormat="1" ht="12.75">
      <c r="A17" s="85"/>
      <c r="C17" s="52"/>
      <c r="E17" s="50"/>
      <c r="F17" s="41"/>
      <c r="G17" s="41">
        <f t="shared" si="0"/>
        <v>0</v>
      </c>
    </row>
    <row r="18" spans="1:7" customFormat="1" ht="12.75">
      <c r="A18" s="85"/>
      <c r="C18" s="54" t="s">
        <v>79</v>
      </c>
      <c r="D18" t="s">
        <v>0</v>
      </c>
      <c r="E18" s="50">
        <v>35</v>
      </c>
      <c r="F18" s="41"/>
      <c r="G18" s="41">
        <f t="shared" si="0"/>
        <v>0</v>
      </c>
    </row>
    <row r="19" spans="1:7" customFormat="1" ht="12.75">
      <c r="A19" s="85"/>
      <c r="C19" s="54" t="s">
        <v>39</v>
      </c>
      <c r="D19" t="s">
        <v>0</v>
      </c>
      <c r="E19" s="50">
        <v>30</v>
      </c>
      <c r="F19" s="41"/>
      <c r="G19" s="41">
        <f t="shared" si="0"/>
        <v>0</v>
      </c>
    </row>
    <row r="20" spans="1:7" customFormat="1" ht="12.75">
      <c r="A20" s="85"/>
      <c r="C20" s="52" t="s">
        <v>40</v>
      </c>
      <c r="D20" t="s">
        <v>0</v>
      </c>
      <c r="E20" s="50">
        <v>25</v>
      </c>
      <c r="F20" s="41"/>
      <c r="G20" s="41">
        <f t="shared" si="0"/>
        <v>0</v>
      </c>
    </row>
    <row r="21" spans="1:7" customFormat="1">
      <c r="A21" s="85"/>
      <c r="C21" s="46"/>
      <c r="E21" s="50"/>
      <c r="F21" s="41"/>
      <c r="G21" s="41"/>
    </row>
    <row r="22" spans="1:7" customFormat="1" ht="12.75">
      <c r="A22" s="84" t="s">
        <v>15</v>
      </c>
      <c r="C22" s="82" t="s">
        <v>9</v>
      </c>
      <c r="E22" s="50"/>
      <c r="F22" s="41"/>
      <c r="G22" s="41"/>
    </row>
    <row r="23" spans="1:7" customFormat="1" ht="12.75">
      <c r="A23" s="85"/>
      <c r="C23" s="82" t="s">
        <v>63</v>
      </c>
      <c r="D23" s="49" t="s">
        <v>0</v>
      </c>
      <c r="E23" s="87">
        <v>70</v>
      </c>
      <c r="F23" s="41"/>
      <c r="G23" s="41">
        <f t="shared" si="0"/>
        <v>0</v>
      </c>
    </row>
    <row r="24" spans="1:7" customFormat="1" ht="12.75">
      <c r="A24" s="85"/>
      <c r="C24" s="82" t="s">
        <v>80</v>
      </c>
      <c r="D24" s="49" t="s">
        <v>0</v>
      </c>
      <c r="E24" s="87">
        <v>80</v>
      </c>
      <c r="F24" s="41"/>
      <c r="G24" s="41">
        <f t="shared" si="0"/>
        <v>0</v>
      </c>
    </row>
    <row r="25" spans="1:7" customFormat="1" ht="12.75">
      <c r="A25" s="85"/>
      <c r="C25" s="82" t="s">
        <v>64</v>
      </c>
      <c r="D25" s="49" t="s">
        <v>0</v>
      </c>
      <c r="E25" s="87">
        <v>700</v>
      </c>
      <c r="F25" s="41"/>
      <c r="G25" s="41">
        <f t="shared" si="0"/>
        <v>0</v>
      </c>
    </row>
    <row r="26" spans="1:7" customFormat="1" ht="12.75">
      <c r="A26" s="85"/>
      <c r="C26" s="82" t="s">
        <v>65</v>
      </c>
      <c r="D26" s="49" t="s">
        <v>0</v>
      </c>
      <c r="E26" s="87">
        <v>750</v>
      </c>
      <c r="F26" s="41"/>
      <c r="G26" s="41">
        <f t="shared" si="0"/>
        <v>0</v>
      </c>
    </row>
    <row r="27" spans="1:7" customFormat="1" ht="12.75">
      <c r="A27" s="85"/>
      <c r="C27" s="52"/>
      <c r="E27" s="81"/>
      <c r="F27" s="41"/>
      <c r="G27" s="41"/>
    </row>
    <row r="28" spans="1:7" customFormat="1" ht="12.75">
      <c r="A28" s="84" t="s">
        <v>8</v>
      </c>
      <c r="C28" s="52" t="s">
        <v>10</v>
      </c>
      <c r="D28" t="s">
        <v>11</v>
      </c>
      <c r="E28" s="50">
        <v>9</v>
      </c>
      <c r="F28" s="41"/>
      <c r="G28" s="41">
        <f t="shared" si="0"/>
        <v>0</v>
      </c>
    </row>
    <row r="29" spans="1:7" customFormat="1" ht="12.75">
      <c r="A29" s="84" t="s">
        <v>16</v>
      </c>
      <c r="C29" s="52" t="s">
        <v>12</v>
      </c>
      <c r="D29" t="s">
        <v>11</v>
      </c>
      <c r="E29" s="50">
        <v>2</v>
      </c>
      <c r="F29" s="41"/>
      <c r="G29" s="41">
        <f t="shared" si="0"/>
        <v>0</v>
      </c>
    </row>
    <row r="30" spans="1:7" customFormat="1" ht="12.75">
      <c r="A30" s="84" t="s">
        <v>13</v>
      </c>
      <c r="C30" s="52" t="s">
        <v>14</v>
      </c>
      <c r="D30" t="s">
        <v>11</v>
      </c>
      <c r="E30" s="50">
        <v>3</v>
      </c>
      <c r="F30" s="41"/>
      <c r="G30" s="41">
        <f t="shared" si="0"/>
        <v>0</v>
      </c>
    </row>
    <row r="31" spans="1:7" customFormat="1" ht="12.75">
      <c r="A31" s="85"/>
      <c r="C31" s="52"/>
      <c r="E31" s="50"/>
      <c r="F31" s="41"/>
      <c r="G31" s="41"/>
    </row>
    <row r="32" spans="1:7" customFormat="1" ht="38.25">
      <c r="A32" s="84" t="s">
        <v>17</v>
      </c>
      <c r="C32" s="52" t="s">
        <v>59</v>
      </c>
      <c r="E32" s="50"/>
      <c r="F32" s="41"/>
      <c r="G32" s="41"/>
    </row>
    <row r="33" spans="1:7" customFormat="1" ht="12.75">
      <c r="A33" s="85"/>
      <c r="C33" s="54" t="s">
        <v>76</v>
      </c>
      <c r="D33" t="s">
        <v>11</v>
      </c>
      <c r="E33" s="50">
        <v>15</v>
      </c>
      <c r="F33" s="41"/>
      <c r="G33" s="41">
        <f t="shared" si="0"/>
        <v>0</v>
      </c>
    </row>
    <row r="34" spans="1:7" customFormat="1" ht="12.75">
      <c r="A34" s="85"/>
      <c r="C34" s="52" t="s">
        <v>43</v>
      </c>
      <c r="D34" t="s">
        <v>11</v>
      </c>
      <c r="E34" s="50">
        <v>10</v>
      </c>
      <c r="F34" s="41"/>
      <c r="G34" s="41">
        <f t="shared" si="0"/>
        <v>0</v>
      </c>
    </row>
    <row r="35" spans="1:7" customFormat="1" ht="12.75">
      <c r="A35" s="85"/>
      <c r="C35" s="52" t="s">
        <v>35</v>
      </c>
      <c r="D35" t="s">
        <v>11</v>
      </c>
      <c r="E35" s="50">
        <v>1</v>
      </c>
      <c r="F35" s="41"/>
      <c r="G35" s="41">
        <f t="shared" si="0"/>
        <v>0</v>
      </c>
    </row>
    <row r="36" spans="1:7" customFormat="1" ht="12.75">
      <c r="A36" s="85"/>
      <c r="C36" s="52" t="s">
        <v>58</v>
      </c>
      <c r="D36" t="s">
        <v>11</v>
      </c>
      <c r="E36" s="50">
        <v>7</v>
      </c>
      <c r="F36" s="41"/>
      <c r="G36" s="41">
        <f t="shared" si="0"/>
        <v>0</v>
      </c>
    </row>
    <row r="37" spans="1:7" customFormat="1" ht="12.75">
      <c r="A37" s="85"/>
      <c r="C37" s="54" t="s">
        <v>75</v>
      </c>
      <c r="D37" t="s">
        <v>11</v>
      </c>
      <c r="E37" s="50">
        <v>2</v>
      </c>
      <c r="F37" s="41"/>
      <c r="G37" s="41">
        <f t="shared" si="0"/>
        <v>0</v>
      </c>
    </row>
    <row r="38" spans="1:7" customFormat="1" ht="12.75">
      <c r="A38" s="85"/>
      <c r="C38" s="52"/>
      <c r="E38" s="50"/>
      <c r="F38" s="41"/>
      <c r="G38" s="41"/>
    </row>
    <row r="39" spans="1:7" customFormat="1" ht="38.25">
      <c r="A39" s="84" t="s">
        <v>18</v>
      </c>
      <c r="C39" s="52" t="s">
        <v>60</v>
      </c>
      <c r="E39" s="50"/>
      <c r="F39" s="41"/>
      <c r="G39" s="41"/>
    </row>
    <row r="40" spans="1:7" customFormat="1" ht="12.75">
      <c r="A40" s="85"/>
      <c r="C40" s="52" t="s">
        <v>36</v>
      </c>
      <c r="D40" t="s">
        <v>11</v>
      </c>
      <c r="E40" s="50">
        <v>18</v>
      </c>
      <c r="F40" s="41"/>
      <c r="G40" s="41">
        <f t="shared" si="0"/>
        <v>0</v>
      </c>
    </row>
    <row r="41" spans="1:7" customFormat="1" ht="12.75">
      <c r="A41" s="85"/>
      <c r="C41" s="52" t="s">
        <v>37</v>
      </c>
      <c r="D41" t="s">
        <v>11</v>
      </c>
      <c r="E41" s="50">
        <v>11</v>
      </c>
      <c r="F41" s="41"/>
      <c r="G41" s="41">
        <f t="shared" si="0"/>
        <v>0</v>
      </c>
    </row>
    <row r="42" spans="1:7" customFormat="1" ht="12.75">
      <c r="A42" s="85"/>
      <c r="C42" s="54" t="s">
        <v>62</v>
      </c>
      <c r="D42" t="s">
        <v>11</v>
      </c>
      <c r="E42" s="50">
        <v>2</v>
      </c>
      <c r="F42" s="41"/>
      <c r="G42" s="41">
        <f t="shared" si="0"/>
        <v>0</v>
      </c>
    </row>
    <row r="43" spans="1:7" customFormat="1" ht="12.75">
      <c r="A43" s="85"/>
      <c r="C43" s="52"/>
      <c r="E43" s="50"/>
      <c r="F43" s="41"/>
      <c r="G43" s="41"/>
    </row>
    <row r="44" spans="1:7" customFormat="1" ht="12.75">
      <c r="A44" s="84" t="s">
        <v>19</v>
      </c>
      <c r="C44" s="52" t="s">
        <v>33</v>
      </c>
      <c r="E44" s="50"/>
      <c r="F44" s="41"/>
      <c r="G44" s="41"/>
    </row>
    <row r="45" spans="1:7" customFormat="1" ht="12.75">
      <c r="A45" s="85"/>
      <c r="C45" s="52" t="s">
        <v>41</v>
      </c>
      <c r="E45" s="50"/>
      <c r="F45" s="41"/>
      <c r="G45" s="41"/>
    </row>
    <row r="46" spans="1:7" customFormat="1" ht="12.75">
      <c r="A46" s="85"/>
      <c r="C46" s="52"/>
      <c r="E46" s="50"/>
      <c r="F46" s="41"/>
      <c r="G46" s="41"/>
    </row>
    <row r="47" spans="1:7" customFormat="1" ht="25.5">
      <c r="A47" s="84" t="s">
        <v>20</v>
      </c>
      <c r="C47" s="52" t="s">
        <v>42</v>
      </c>
      <c r="D47" t="s">
        <v>11</v>
      </c>
      <c r="E47" s="50">
        <v>24</v>
      </c>
      <c r="F47" s="41"/>
      <c r="G47" s="41">
        <f t="shared" si="0"/>
        <v>0</v>
      </c>
    </row>
    <row r="48" spans="1:7" customFormat="1" ht="12.75">
      <c r="A48" s="84"/>
      <c r="C48" s="52"/>
      <c r="E48" s="50"/>
      <c r="F48" s="41"/>
      <c r="G48" s="41"/>
    </row>
    <row r="49" spans="1:7" customFormat="1" ht="12.75">
      <c r="A49" s="84"/>
      <c r="C49" s="52"/>
      <c r="E49" s="50"/>
      <c r="F49" s="41"/>
      <c r="G49" s="41"/>
    </row>
    <row r="50" spans="1:7" customFormat="1" ht="114.75">
      <c r="A50" s="84" t="s">
        <v>45</v>
      </c>
      <c r="C50" s="54" t="s">
        <v>72</v>
      </c>
      <c r="D50" t="s">
        <v>11</v>
      </c>
      <c r="E50" s="50">
        <v>1</v>
      </c>
      <c r="F50" s="41"/>
      <c r="G50" s="41">
        <f t="shared" si="0"/>
        <v>0</v>
      </c>
    </row>
    <row r="51" spans="1:7" customFormat="1" ht="12.75">
      <c r="A51" s="84"/>
      <c r="C51" s="54"/>
      <c r="E51" s="50"/>
      <c r="F51" s="41"/>
      <c r="G51" s="41"/>
    </row>
    <row r="52" spans="1:7" customFormat="1" ht="12.75">
      <c r="A52" s="85"/>
      <c r="C52" s="52"/>
      <c r="E52" s="50"/>
      <c r="F52" s="41"/>
      <c r="G52" s="41"/>
    </row>
    <row r="53" spans="1:7" customFormat="1" ht="127.5">
      <c r="A53" s="84" t="s">
        <v>56</v>
      </c>
      <c r="C53" s="54" t="s">
        <v>73</v>
      </c>
      <c r="D53" t="s">
        <v>11</v>
      </c>
      <c r="E53" s="50">
        <v>1</v>
      </c>
      <c r="F53" s="41"/>
      <c r="G53" s="41">
        <f t="shared" si="0"/>
        <v>0</v>
      </c>
    </row>
    <row r="54" spans="1:7" customFormat="1" ht="12.75">
      <c r="A54" s="85"/>
      <c r="C54" s="52"/>
      <c r="E54" s="50"/>
      <c r="F54" s="41"/>
      <c r="G54" s="41"/>
    </row>
    <row r="55" spans="1:7" customFormat="1" ht="135" customHeight="1">
      <c r="A55" s="84" t="s">
        <v>21</v>
      </c>
      <c r="C55" s="54" t="s">
        <v>71</v>
      </c>
      <c r="D55" t="s">
        <v>11</v>
      </c>
      <c r="E55" s="50">
        <v>1</v>
      </c>
      <c r="F55" s="41"/>
      <c r="G55" s="41">
        <f t="shared" si="0"/>
        <v>0</v>
      </c>
    </row>
    <row r="56" spans="1:7" customFormat="1" ht="12.75">
      <c r="A56" s="85"/>
      <c r="C56" s="52"/>
      <c r="E56" s="50"/>
      <c r="F56" s="41"/>
      <c r="G56" s="41"/>
    </row>
    <row r="57" spans="1:7" customFormat="1" ht="12.75">
      <c r="A57" s="85"/>
      <c r="C57" s="52"/>
      <c r="E57" s="50"/>
      <c r="F57" s="41"/>
      <c r="G57" s="41"/>
    </row>
    <row r="58" spans="1:7" customFormat="1" ht="25.5">
      <c r="A58" s="84" t="s">
        <v>28</v>
      </c>
      <c r="C58" s="54" t="s">
        <v>69</v>
      </c>
      <c r="D58" t="s">
        <v>11</v>
      </c>
      <c r="E58" s="50">
        <v>5</v>
      </c>
      <c r="F58" s="41"/>
      <c r="G58" s="41">
        <f t="shared" si="0"/>
        <v>0</v>
      </c>
    </row>
    <row r="59" spans="1:7" customFormat="1" ht="12.75">
      <c r="A59" s="85"/>
      <c r="C59" s="52"/>
      <c r="E59" s="50"/>
      <c r="F59" s="41"/>
      <c r="G59" s="41"/>
    </row>
    <row r="60" spans="1:7" customFormat="1" ht="25.5">
      <c r="A60" s="84" t="s">
        <v>22</v>
      </c>
      <c r="C60" s="52" t="s">
        <v>29</v>
      </c>
      <c r="D60" t="s">
        <v>11</v>
      </c>
      <c r="E60" s="50">
        <v>12</v>
      </c>
      <c r="F60" s="41"/>
      <c r="G60" s="41">
        <f t="shared" si="0"/>
        <v>0</v>
      </c>
    </row>
    <row r="61" spans="1:7" customFormat="1" ht="12.75">
      <c r="A61" s="84"/>
      <c r="C61" s="52"/>
      <c r="E61" s="50"/>
      <c r="F61" s="41"/>
      <c r="G61" s="41"/>
    </row>
    <row r="62" spans="1:7" customFormat="1" ht="25.5">
      <c r="A62" s="84" t="s">
        <v>46</v>
      </c>
      <c r="C62" s="54" t="s">
        <v>74</v>
      </c>
      <c r="D62" t="s">
        <v>0</v>
      </c>
      <c r="E62" s="50">
        <v>25</v>
      </c>
      <c r="F62" s="41"/>
      <c r="G62" s="41">
        <f t="shared" si="0"/>
        <v>0</v>
      </c>
    </row>
    <row r="63" spans="1:7" customFormat="1" ht="12.75">
      <c r="A63" s="85"/>
      <c r="C63" s="54"/>
      <c r="E63" s="81"/>
      <c r="F63" s="41"/>
      <c r="G63" s="41"/>
    </row>
    <row r="64" spans="1:7" customFormat="1" ht="12.75">
      <c r="A64" s="84" t="s">
        <v>47</v>
      </c>
      <c r="C64" s="52" t="s">
        <v>25</v>
      </c>
      <c r="D64" t="s">
        <v>26</v>
      </c>
      <c r="E64" s="50">
        <v>2</v>
      </c>
      <c r="F64" s="41"/>
      <c r="G64" s="41">
        <f>SUM(G8:G62)*0.02</f>
        <v>0</v>
      </c>
    </row>
    <row r="65" spans="1:9" customFormat="1" ht="12.75">
      <c r="A65" s="84" t="s">
        <v>83</v>
      </c>
      <c r="C65" s="52" t="s">
        <v>30</v>
      </c>
      <c r="D65" t="s">
        <v>26</v>
      </c>
      <c r="E65" s="50">
        <v>2</v>
      </c>
      <c r="F65" s="41"/>
      <c r="G65" s="41">
        <f>SUM(G8:G62)*0.02</f>
        <v>0</v>
      </c>
    </row>
    <row r="66" spans="1:9">
      <c r="A66" s="21"/>
      <c r="B66" s="12"/>
      <c r="C66" s="55"/>
      <c r="D66" s="17"/>
      <c r="E66" s="73"/>
      <c r="F66" s="40"/>
      <c r="G66" s="40"/>
      <c r="H66" s="2"/>
    </row>
    <row r="67" spans="1:9" ht="15.75">
      <c r="A67" s="21"/>
      <c r="B67" s="12"/>
      <c r="C67" s="10" t="s">
        <v>34</v>
      </c>
      <c r="D67" s="17"/>
      <c r="E67" s="74"/>
      <c r="F67" s="45"/>
      <c r="G67" s="40">
        <f>SUM(G8:G66)</f>
        <v>0</v>
      </c>
      <c r="H67" s="2"/>
    </row>
    <row r="68" spans="1:9">
      <c r="A68" s="85"/>
      <c r="B68"/>
      <c r="C68" s="52"/>
      <c r="D68"/>
      <c r="E68" s="75"/>
      <c r="G68" s="41"/>
      <c r="H68"/>
    </row>
    <row r="69" spans="1:9" ht="15">
      <c r="A69" s="26"/>
      <c r="B69" s="6"/>
      <c r="C69" s="47" t="s">
        <v>32</v>
      </c>
      <c r="D69" s="13"/>
      <c r="E69" s="72"/>
      <c r="G69" s="33"/>
      <c r="H69"/>
      <c r="I69"/>
    </row>
    <row r="70" spans="1:9" ht="15.75">
      <c r="A70" s="26"/>
      <c r="B70" s="6"/>
      <c r="C70" s="7"/>
      <c r="D70" s="13"/>
      <c r="E70" s="72"/>
      <c r="G70" s="33"/>
      <c r="H70"/>
      <c r="I70"/>
    </row>
    <row r="71" spans="1:9" s="93" customFormat="1" ht="15">
      <c r="A71" s="93" t="s">
        <v>44</v>
      </c>
    </row>
    <row r="72" spans="1:9" ht="15.75">
      <c r="A72" s="27"/>
      <c r="B72" s="9"/>
      <c r="C72" s="10"/>
      <c r="D72" s="14"/>
      <c r="E72" s="73"/>
      <c r="F72" s="40"/>
      <c r="G72" s="34"/>
      <c r="H72"/>
      <c r="I72"/>
    </row>
    <row r="73" spans="1:9" ht="15.75">
      <c r="A73" s="28" t="s">
        <v>23</v>
      </c>
      <c r="B73" s="11"/>
      <c r="C73" s="53" t="s">
        <v>1</v>
      </c>
      <c r="D73" s="15" t="s">
        <v>2</v>
      </c>
      <c r="E73" s="48" t="s">
        <v>24</v>
      </c>
      <c r="F73" s="35"/>
      <c r="G73" s="35"/>
      <c r="H73"/>
      <c r="I73"/>
    </row>
    <row r="74" spans="1:9">
      <c r="A74" s="29"/>
      <c r="B74" s="5"/>
      <c r="C74" s="8"/>
      <c r="D74" s="16"/>
      <c r="E74" s="72"/>
      <c r="G74" s="36"/>
      <c r="H74"/>
      <c r="I74"/>
    </row>
    <row r="75" spans="1:9" customFormat="1" ht="12.75">
      <c r="A75" s="26" t="s">
        <v>3</v>
      </c>
      <c r="C75" s="52" t="s">
        <v>4</v>
      </c>
      <c r="E75" s="50"/>
      <c r="F75" s="41"/>
      <c r="G75" s="33"/>
    </row>
    <row r="76" spans="1:9" customFormat="1" ht="12.75">
      <c r="A76" s="26"/>
      <c r="C76" s="52" t="s">
        <v>6</v>
      </c>
      <c r="D76" t="s">
        <v>0</v>
      </c>
      <c r="E76" s="50">
        <v>30</v>
      </c>
      <c r="F76" s="41"/>
      <c r="G76" s="41">
        <f>E76*F76</f>
        <v>0</v>
      </c>
    </row>
    <row r="77" spans="1:9" customFormat="1" ht="12.75">
      <c r="A77" s="26"/>
      <c r="C77" s="52" t="s">
        <v>5</v>
      </c>
      <c r="D77" t="s">
        <v>0</v>
      </c>
      <c r="E77" s="50">
        <v>270</v>
      </c>
      <c r="F77" s="41"/>
      <c r="G77" s="41">
        <f t="shared" ref="G77:G94" si="1">E77*F77</f>
        <v>0</v>
      </c>
    </row>
    <row r="78" spans="1:9" customFormat="1" ht="12.75">
      <c r="A78" s="31"/>
      <c r="C78" s="52"/>
      <c r="E78" s="81"/>
      <c r="F78" s="41"/>
      <c r="G78" s="41"/>
    </row>
    <row r="79" spans="1:9" customFormat="1" ht="12.75">
      <c r="A79" s="31" t="s">
        <v>7</v>
      </c>
      <c r="C79" s="54" t="s">
        <v>66</v>
      </c>
      <c r="D79" t="s">
        <v>0</v>
      </c>
      <c r="E79" s="50">
        <v>180</v>
      </c>
      <c r="F79" s="41"/>
      <c r="G79" s="41">
        <f t="shared" si="1"/>
        <v>0</v>
      </c>
    </row>
    <row r="80" spans="1:9" customFormat="1" ht="12.75">
      <c r="A80" s="31"/>
      <c r="C80" s="54" t="s">
        <v>85</v>
      </c>
      <c r="D80" s="49" t="s">
        <v>0</v>
      </c>
      <c r="E80" s="50">
        <v>100</v>
      </c>
      <c r="F80" s="41"/>
      <c r="G80" s="41">
        <f t="shared" si="1"/>
        <v>0</v>
      </c>
    </row>
    <row r="81" spans="1:7" customFormat="1" ht="12.75">
      <c r="A81" s="31"/>
      <c r="C81" s="52"/>
      <c r="E81" s="81"/>
      <c r="F81" s="41"/>
      <c r="G81" s="41"/>
    </row>
    <row r="82" spans="1:7" customFormat="1" ht="12.75">
      <c r="A82" s="31" t="s">
        <v>15</v>
      </c>
      <c r="C82" s="52" t="s">
        <v>52</v>
      </c>
      <c r="D82" t="s">
        <v>0</v>
      </c>
      <c r="E82" s="50">
        <v>20</v>
      </c>
      <c r="F82" s="41"/>
      <c r="G82" s="41">
        <f t="shared" si="1"/>
        <v>0</v>
      </c>
    </row>
    <row r="83" spans="1:7" customFormat="1" ht="12.75">
      <c r="A83" s="31"/>
      <c r="C83" s="52"/>
      <c r="E83" s="50"/>
      <c r="F83" s="41"/>
      <c r="G83" s="41"/>
    </row>
    <row r="84" spans="1:7" customFormat="1" ht="25.5">
      <c r="A84" s="31" t="s">
        <v>8</v>
      </c>
      <c r="C84" s="52" t="s">
        <v>61</v>
      </c>
      <c r="E84" s="50"/>
      <c r="F84" s="41"/>
      <c r="G84" s="41"/>
    </row>
    <row r="85" spans="1:7" customFormat="1" ht="12.75">
      <c r="A85" s="31"/>
      <c r="C85" s="52" t="s">
        <v>51</v>
      </c>
      <c r="D85" t="s">
        <v>11</v>
      </c>
      <c r="E85" s="50">
        <v>6</v>
      </c>
      <c r="F85" s="41"/>
      <c r="G85" s="41">
        <f t="shared" si="1"/>
        <v>0</v>
      </c>
    </row>
    <row r="86" spans="1:7" customFormat="1" ht="12.75">
      <c r="A86" s="31"/>
      <c r="C86" s="54" t="s">
        <v>86</v>
      </c>
      <c r="D86" s="49" t="s">
        <v>11</v>
      </c>
      <c r="E86" s="50">
        <v>4</v>
      </c>
      <c r="F86" s="41"/>
      <c r="G86" s="41">
        <f t="shared" si="1"/>
        <v>0</v>
      </c>
    </row>
    <row r="87" spans="1:7" customFormat="1" ht="12.75">
      <c r="A87" s="31"/>
      <c r="C87" s="52"/>
      <c r="E87" s="50"/>
      <c r="F87" s="41"/>
      <c r="G87" s="41"/>
    </row>
    <row r="88" spans="1:7" customFormat="1" ht="54.75" customHeight="1">
      <c r="A88" s="31" t="s">
        <v>16</v>
      </c>
      <c r="C88" s="54" t="s">
        <v>84</v>
      </c>
      <c r="D88" t="s">
        <v>11</v>
      </c>
      <c r="E88" s="50">
        <v>2</v>
      </c>
      <c r="F88" s="41"/>
      <c r="G88" s="41">
        <f t="shared" si="1"/>
        <v>0</v>
      </c>
    </row>
    <row r="89" spans="1:7" customFormat="1" ht="12.75">
      <c r="A89" s="31"/>
      <c r="C89" s="52"/>
      <c r="E89" s="50"/>
      <c r="F89" s="41"/>
      <c r="G89" s="41"/>
    </row>
    <row r="90" spans="1:7" customFormat="1" ht="25.5">
      <c r="A90" s="31" t="s">
        <v>13</v>
      </c>
      <c r="C90" s="54" t="s">
        <v>67</v>
      </c>
      <c r="D90" t="s">
        <v>11</v>
      </c>
      <c r="E90" s="50">
        <v>1</v>
      </c>
      <c r="F90" s="41"/>
      <c r="G90" s="41">
        <f t="shared" si="1"/>
        <v>0</v>
      </c>
    </row>
    <row r="91" spans="1:7" customFormat="1" ht="12.75">
      <c r="A91" s="31"/>
      <c r="C91" s="52"/>
      <c r="E91" s="50"/>
      <c r="F91" s="41"/>
      <c r="G91" s="41"/>
    </row>
    <row r="92" spans="1:7" customFormat="1" ht="25.5">
      <c r="A92" s="31" t="s">
        <v>17</v>
      </c>
      <c r="C92" s="54" t="s">
        <v>68</v>
      </c>
      <c r="D92" t="s">
        <v>11</v>
      </c>
      <c r="E92" s="50">
        <v>1</v>
      </c>
      <c r="F92" s="41"/>
      <c r="G92" s="41">
        <f t="shared" si="1"/>
        <v>0</v>
      </c>
    </row>
    <row r="93" spans="1:7" customFormat="1" ht="12.75">
      <c r="A93" s="31"/>
      <c r="C93" s="52"/>
      <c r="E93" s="50"/>
      <c r="F93" s="41"/>
      <c r="G93" s="41"/>
    </row>
    <row r="94" spans="1:7" customFormat="1" ht="12.75">
      <c r="A94" s="31" t="s">
        <v>18</v>
      </c>
      <c r="C94" s="52" t="s">
        <v>31</v>
      </c>
      <c r="D94" t="s">
        <v>11</v>
      </c>
      <c r="E94" s="50">
        <v>1</v>
      </c>
      <c r="F94" s="41"/>
      <c r="G94" s="41">
        <f t="shared" si="1"/>
        <v>0</v>
      </c>
    </row>
    <row r="95" spans="1:7" customFormat="1" ht="12.75">
      <c r="A95" s="31"/>
      <c r="C95" s="52"/>
      <c r="E95" s="50"/>
      <c r="F95" s="41"/>
      <c r="G95" s="41"/>
    </row>
    <row r="96" spans="1:7" customFormat="1" ht="12.75">
      <c r="A96" s="26" t="s">
        <v>19</v>
      </c>
      <c r="C96" s="52" t="s">
        <v>25</v>
      </c>
      <c r="D96" t="s">
        <v>26</v>
      </c>
      <c r="E96" s="50">
        <v>2</v>
      </c>
      <c r="F96" s="41"/>
      <c r="G96" s="41">
        <f>SUM(G76:G94)*0.02</f>
        <v>0</v>
      </c>
    </row>
    <row r="97" spans="1:10" customFormat="1" ht="12.75">
      <c r="A97" s="26"/>
      <c r="C97" s="52"/>
      <c r="E97" s="50"/>
      <c r="F97" s="41"/>
      <c r="G97" s="41"/>
    </row>
    <row r="98" spans="1:10" customFormat="1" ht="12.75">
      <c r="A98" s="26" t="s">
        <v>20</v>
      </c>
      <c r="C98" s="52" t="s">
        <v>30</v>
      </c>
      <c r="D98" t="s">
        <v>26</v>
      </c>
      <c r="E98" s="50">
        <v>2</v>
      </c>
      <c r="F98" s="41"/>
      <c r="G98" s="41">
        <f>SUM(G76:G94)*0.02</f>
        <v>0</v>
      </c>
    </row>
    <row r="99" spans="1:10">
      <c r="A99" s="30"/>
      <c r="B99" s="12"/>
      <c r="C99" s="52"/>
      <c r="D99" s="17"/>
      <c r="E99" s="73"/>
      <c r="F99" s="40"/>
      <c r="G99" s="42"/>
      <c r="H99"/>
      <c r="I99"/>
    </row>
    <row r="100" spans="1:10" ht="15.75">
      <c r="A100" s="30"/>
      <c r="B100" s="12"/>
      <c r="C100" s="59" t="s">
        <v>34</v>
      </c>
      <c r="D100" s="17"/>
      <c r="E100" s="73"/>
      <c r="F100" s="45"/>
      <c r="G100" s="42">
        <f>SUM(G76:G98)</f>
        <v>0</v>
      </c>
      <c r="H100"/>
      <c r="I100"/>
    </row>
    <row r="101" spans="1:10" ht="15.75">
      <c r="A101" s="29"/>
      <c r="B101" s="5"/>
      <c r="C101" s="7"/>
      <c r="D101" s="16"/>
      <c r="E101" s="72"/>
      <c r="G101" s="36"/>
      <c r="H101"/>
      <c r="I101"/>
    </row>
    <row r="102" spans="1:10" ht="15">
      <c r="A102" s="29"/>
      <c r="B102" s="5"/>
      <c r="C102" s="47" t="s">
        <v>87</v>
      </c>
      <c r="D102" s="16"/>
      <c r="E102" s="72"/>
      <c r="F102" s="39"/>
      <c r="G102" s="41"/>
      <c r="H102"/>
      <c r="I102"/>
    </row>
    <row r="103" spans="1:10" ht="12.75">
      <c r="A103" s="1"/>
      <c r="B103" s="1"/>
      <c r="C103" s="1"/>
      <c r="D103" s="1"/>
      <c r="E103" s="88"/>
      <c r="F103" s="89"/>
      <c r="G103" s="89"/>
      <c r="H103"/>
      <c r="I103"/>
    </row>
    <row r="104" spans="1:10" ht="12.75">
      <c r="A104" s="84" t="s">
        <v>3</v>
      </c>
      <c r="B104"/>
      <c r="C104" s="54" t="s">
        <v>88</v>
      </c>
      <c r="D104" s="49" t="s">
        <v>89</v>
      </c>
      <c r="E104" s="50">
        <v>1</v>
      </c>
      <c r="F104" s="41"/>
      <c r="G104" s="41">
        <f t="shared" ref="G104" si="2">E104*F104</f>
        <v>0</v>
      </c>
      <c r="H104" s="32"/>
      <c r="I104"/>
      <c r="J104"/>
    </row>
    <row r="105" spans="1:10" ht="12.75">
      <c r="A105" s="84"/>
      <c r="B105"/>
      <c r="C105" s="54"/>
      <c r="D105" s="49"/>
      <c r="E105" s="50"/>
      <c r="F105" s="41"/>
      <c r="G105" s="41"/>
      <c r="H105" s="32"/>
      <c r="I105"/>
      <c r="J105"/>
    </row>
    <row r="106" spans="1:10" ht="15.75">
      <c r="A106" s="90"/>
      <c r="B106" s="91"/>
      <c r="C106" s="59" t="s">
        <v>34</v>
      </c>
      <c r="D106" s="92"/>
      <c r="E106" s="74"/>
      <c r="F106" s="45"/>
      <c r="G106" s="96">
        <f>+G104</f>
        <v>0</v>
      </c>
      <c r="H106" s="2"/>
    </row>
    <row r="107" spans="1:10" ht="15.75">
      <c r="A107" s="85"/>
      <c r="B107"/>
      <c r="C107" s="57"/>
      <c r="D107"/>
      <c r="E107" s="75"/>
      <c r="G107" s="41"/>
    </row>
    <row r="108" spans="1:10" customFormat="1" ht="15.75">
      <c r="A108" s="83"/>
      <c r="B108" s="24"/>
      <c r="C108" s="57" t="s">
        <v>50</v>
      </c>
      <c r="D108" s="25"/>
      <c r="E108" s="51"/>
      <c r="F108" s="37"/>
      <c r="G108" s="44"/>
    </row>
    <row r="109" spans="1:10" customFormat="1" ht="15.75">
      <c r="A109" s="63"/>
      <c r="B109" s="64"/>
      <c r="C109" s="65"/>
      <c r="D109" s="64"/>
      <c r="E109" s="77"/>
      <c r="F109" s="40"/>
      <c r="G109" s="66"/>
    </row>
    <row r="110" spans="1:10" customFormat="1" ht="15">
      <c r="A110" s="60"/>
      <c r="B110" s="61"/>
      <c r="C110" s="86" t="s">
        <v>54</v>
      </c>
      <c r="D110" s="61"/>
      <c r="E110" s="78"/>
      <c r="F110" s="62"/>
      <c r="G110" s="41">
        <f>G67</f>
        <v>0</v>
      </c>
    </row>
    <row r="111" spans="1:10" customFormat="1" ht="12.75">
      <c r="A111" s="85"/>
      <c r="C111" s="86"/>
      <c r="E111" s="50"/>
      <c r="F111" s="41"/>
      <c r="G111" s="41"/>
    </row>
    <row r="112" spans="1:10" customFormat="1" ht="25.5">
      <c r="A112" s="85"/>
      <c r="C112" s="86" t="s">
        <v>48</v>
      </c>
      <c r="E112" s="50"/>
      <c r="F112" s="41"/>
      <c r="G112" s="41">
        <f>G100</f>
        <v>0</v>
      </c>
    </row>
    <row r="113" spans="1:10" ht="12.75">
      <c r="A113" s="85"/>
      <c r="B113"/>
      <c r="C113" s="86" t="s">
        <v>57</v>
      </c>
      <c r="D113"/>
      <c r="E113" s="50"/>
      <c r="F113" s="41"/>
      <c r="G113" s="41">
        <f>+G106</f>
        <v>0</v>
      </c>
    </row>
    <row r="114" spans="1:10">
      <c r="E114" s="79"/>
      <c r="F114" s="40"/>
      <c r="G114" s="34"/>
    </row>
    <row r="115" spans="1:10" ht="16.5" thickBot="1">
      <c r="A115" s="67"/>
      <c r="B115" s="68"/>
      <c r="C115" s="69" t="s">
        <v>49</v>
      </c>
      <c r="D115" s="68"/>
      <c r="E115" s="80"/>
      <c r="F115" s="70"/>
      <c r="G115" s="71">
        <f>SUM(G110:G113)</f>
        <v>0</v>
      </c>
      <c r="H115"/>
      <c r="I115"/>
      <c r="J115"/>
    </row>
    <row r="116" spans="1:10" ht="15" thickTop="1">
      <c r="A116" s="85"/>
      <c r="B116"/>
      <c r="C116" s="52"/>
      <c r="D116"/>
      <c r="E116" s="75"/>
      <c r="G116" s="41"/>
      <c r="H116"/>
      <c r="I116"/>
    </row>
    <row r="117" spans="1:10">
      <c r="A117" s="85"/>
      <c r="B117"/>
      <c r="C117" s="52"/>
      <c r="D117"/>
      <c r="E117" s="75"/>
      <c r="G117" s="41"/>
      <c r="H117"/>
      <c r="I117"/>
    </row>
    <row r="118" spans="1:10">
      <c r="A118" s="85"/>
      <c r="B118"/>
      <c r="C118" s="52"/>
      <c r="D118"/>
      <c r="E118" s="75"/>
      <c r="G118" s="41"/>
      <c r="H118"/>
      <c r="I118"/>
    </row>
    <row r="119" spans="1:10">
      <c r="A119" s="85"/>
      <c r="B119"/>
      <c r="C119" s="52"/>
      <c r="D119"/>
      <c r="E119" s="75"/>
      <c r="G119" s="41"/>
      <c r="H119"/>
      <c r="I119"/>
    </row>
    <row r="120" spans="1:10">
      <c r="A120" s="85"/>
      <c r="B120"/>
      <c r="C120" s="52"/>
      <c r="D120"/>
      <c r="E120" s="75"/>
      <c r="G120" s="41"/>
      <c r="H120"/>
      <c r="I120"/>
    </row>
    <row r="121" spans="1:10">
      <c r="A121" s="85"/>
      <c r="B121"/>
      <c r="C121" s="52"/>
      <c r="D121"/>
      <c r="E121" s="75"/>
      <c r="G121" s="41"/>
      <c r="H121"/>
      <c r="I121"/>
    </row>
    <row r="122" spans="1:10">
      <c r="A122" s="85"/>
      <c r="B122"/>
      <c r="C122" s="52"/>
      <c r="D122"/>
      <c r="E122" s="75"/>
      <c r="G122" s="41"/>
      <c r="H122"/>
      <c r="I122"/>
    </row>
    <row r="123" spans="1:10">
      <c r="A123" s="85"/>
      <c r="B123"/>
      <c r="C123" s="52"/>
      <c r="D123"/>
      <c r="E123" s="75"/>
      <c r="G123" s="41"/>
      <c r="H123"/>
      <c r="I123"/>
    </row>
    <row r="124" spans="1:10">
      <c r="A124" s="85"/>
      <c r="B124"/>
      <c r="C124" s="52"/>
      <c r="D124"/>
      <c r="E124" s="75"/>
      <c r="G124" s="41"/>
      <c r="H124"/>
      <c r="I124"/>
    </row>
    <row r="125" spans="1:10">
      <c r="A125" s="85"/>
      <c r="B125"/>
      <c r="C125" s="52"/>
      <c r="D125"/>
      <c r="E125" s="75"/>
      <c r="G125" s="41"/>
      <c r="H125"/>
      <c r="I125"/>
    </row>
    <row r="126" spans="1:10">
      <c r="A126" s="85"/>
      <c r="B126"/>
      <c r="C126" s="52"/>
      <c r="D126"/>
      <c r="E126" s="75"/>
      <c r="G126" s="41"/>
      <c r="H126"/>
      <c r="I126"/>
    </row>
    <row r="127" spans="1:10">
      <c r="A127" s="85"/>
      <c r="B127"/>
      <c r="C127" s="52"/>
      <c r="D127"/>
      <c r="E127" s="75"/>
      <c r="G127" s="41"/>
      <c r="H127"/>
      <c r="I127"/>
    </row>
    <row r="128" spans="1:10">
      <c r="A128" s="85"/>
      <c r="B128"/>
      <c r="C128" s="52"/>
      <c r="D128"/>
      <c r="E128" s="75"/>
      <c r="G128" s="41"/>
      <c r="H128"/>
      <c r="I128"/>
    </row>
    <row r="129" spans="1:9">
      <c r="A129" s="85"/>
      <c r="B129"/>
      <c r="C129" s="52"/>
      <c r="D129"/>
      <c r="E129" s="75"/>
      <c r="G129" s="41"/>
      <c r="H129"/>
      <c r="I129"/>
    </row>
    <row r="130" spans="1:9">
      <c r="A130" s="85"/>
      <c r="B130"/>
      <c r="C130" s="52"/>
      <c r="D130"/>
      <c r="E130" s="75"/>
      <c r="G130" s="41"/>
      <c r="H130"/>
      <c r="I130"/>
    </row>
    <row r="131" spans="1:9">
      <c r="A131" s="85"/>
      <c r="B131"/>
      <c r="C131" s="52"/>
      <c r="D131"/>
      <c r="E131" s="75"/>
      <c r="G131" s="41"/>
      <c r="H131"/>
      <c r="I131"/>
    </row>
    <row r="132" spans="1:9">
      <c r="A132" s="85"/>
      <c r="B132"/>
      <c r="C132" s="52"/>
      <c r="D132"/>
      <c r="E132" s="75"/>
      <c r="G132" s="41"/>
      <c r="H132"/>
      <c r="I132"/>
    </row>
    <row r="133" spans="1:9">
      <c r="A133" s="85"/>
      <c r="B133"/>
      <c r="C133" s="52"/>
      <c r="D133"/>
      <c r="E133" s="75"/>
      <c r="G133" s="41"/>
      <c r="H133"/>
      <c r="I133"/>
    </row>
    <row r="134" spans="1:9">
      <c r="A134" s="85"/>
      <c r="B134"/>
      <c r="C134" s="52"/>
      <c r="D134"/>
      <c r="E134" s="75"/>
      <c r="G134" s="41"/>
      <c r="H134"/>
      <c r="I134"/>
    </row>
    <row r="135" spans="1:9">
      <c r="A135" s="85"/>
      <c r="B135"/>
      <c r="C135" s="52"/>
      <c r="D135"/>
      <c r="E135" s="75"/>
      <c r="G135" s="41"/>
      <c r="H135"/>
      <c r="I135"/>
    </row>
    <row r="136" spans="1:9">
      <c r="A136" s="85"/>
      <c r="B136"/>
      <c r="C136" s="52"/>
      <c r="D136"/>
      <c r="E136" s="75"/>
      <c r="G136" s="41"/>
      <c r="H136"/>
      <c r="I136"/>
    </row>
    <row r="137" spans="1:9">
      <c r="A137" s="85"/>
      <c r="B137"/>
      <c r="C137" s="52"/>
      <c r="D137"/>
      <c r="E137" s="75"/>
      <c r="G137" s="41"/>
      <c r="H137"/>
      <c r="I137"/>
    </row>
    <row r="138" spans="1:9">
      <c r="A138" s="85"/>
      <c r="B138"/>
      <c r="C138" s="52"/>
      <c r="D138"/>
      <c r="E138" s="75"/>
      <c r="G138" s="41"/>
      <c r="H138"/>
      <c r="I138"/>
    </row>
    <row r="139" spans="1:9">
      <c r="A139" s="85"/>
      <c r="B139"/>
      <c r="C139" s="52"/>
      <c r="D139"/>
      <c r="E139" s="75"/>
      <c r="G139" s="41"/>
      <c r="H139"/>
      <c r="I139"/>
    </row>
    <row r="140" spans="1:9">
      <c r="A140" s="85"/>
      <c r="B140"/>
      <c r="C140" s="52"/>
      <c r="D140"/>
      <c r="E140" s="75"/>
      <c r="G140" s="41"/>
      <c r="H140"/>
      <c r="I140"/>
    </row>
    <row r="141" spans="1:9">
      <c r="A141" s="85"/>
      <c r="B141"/>
      <c r="C141" s="52"/>
      <c r="D141"/>
      <c r="E141" s="75"/>
      <c r="G141" s="41"/>
      <c r="H141"/>
      <c r="I141"/>
    </row>
    <row r="142" spans="1:9" ht="15" customHeight="1">
      <c r="A142" s="85"/>
      <c r="B142"/>
      <c r="C142" s="52"/>
      <c r="D142"/>
      <c r="E142" s="75"/>
      <c r="G142" s="41"/>
      <c r="H142"/>
      <c r="I142"/>
    </row>
    <row r="143" spans="1:9">
      <c r="A143" s="85"/>
      <c r="B143"/>
      <c r="C143" s="52"/>
      <c r="D143"/>
      <c r="E143" s="75"/>
      <c r="G143" s="41"/>
      <c r="H143"/>
      <c r="I143"/>
    </row>
    <row r="144" spans="1:9">
      <c r="A144" s="85"/>
      <c r="B144"/>
      <c r="C144" s="52"/>
      <c r="D144"/>
      <c r="E144" s="75"/>
      <c r="G144" s="41"/>
      <c r="H144"/>
      <c r="I144"/>
    </row>
    <row r="145" spans="1:9">
      <c r="A145" s="85"/>
      <c r="B145"/>
      <c r="C145" s="52"/>
      <c r="D145"/>
      <c r="E145" s="75"/>
      <c r="G145" s="41"/>
      <c r="H145"/>
      <c r="I145"/>
    </row>
    <row r="146" spans="1:9">
      <c r="A146" s="85"/>
      <c r="B146"/>
      <c r="C146" s="52"/>
      <c r="D146"/>
      <c r="E146" s="75"/>
      <c r="G146" s="41"/>
      <c r="H146"/>
      <c r="I146"/>
    </row>
    <row r="147" spans="1:9">
      <c r="A147" s="85"/>
      <c r="B147"/>
      <c r="C147" s="52"/>
      <c r="D147"/>
      <c r="E147" s="75"/>
      <c r="G147" s="41"/>
      <c r="H147"/>
      <c r="I147"/>
    </row>
    <row r="148" spans="1:9">
      <c r="A148" s="85"/>
      <c r="B148"/>
      <c r="C148" s="52"/>
      <c r="D148"/>
      <c r="E148" s="75"/>
      <c r="G148" s="41"/>
      <c r="H148"/>
      <c r="I148"/>
    </row>
    <row r="149" spans="1:9">
      <c r="A149" s="85"/>
      <c r="B149"/>
      <c r="C149" s="52"/>
      <c r="D149"/>
      <c r="E149" s="75"/>
      <c r="G149" s="41"/>
      <c r="H149"/>
      <c r="I149"/>
    </row>
    <row r="150" spans="1:9">
      <c r="A150" s="85"/>
      <c r="B150"/>
      <c r="C150" s="52"/>
      <c r="D150"/>
      <c r="E150" s="75"/>
      <c r="G150" s="41"/>
      <c r="H150"/>
      <c r="I150"/>
    </row>
    <row r="151" spans="1:9">
      <c r="A151" s="85"/>
      <c r="B151"/>
      <c r="C151" s="52"/>
      <c r="D151"/>
      <c r="E151" s="75"/>
      <c r="G151" s="41"/>
      <c r="H151"/>
      <c r="I151"/>
    </row>
    <row r="152" spans="1:9">
      <c r="A152" s="85"/>
      <c r="B152"/>
      <c r="C152" s="52"/>
      <c r="D152"/>
      <c r="E152" s="75"/>
      <c r="G152" s="41"/>
      <c r="H152"/>
      <c r="I152"/>
    </row>
    <row r="153" spans="1:9">
      <c r="A153" s="85"/>
      <c r="B153"/>
      <c r="C153" s="52"/>
      <c r="D153"/>
      <c r="E153" s="75"/>
      <c r="G153" s="41"/>
      <c r="H153"/>
      <c r="I153"/>
    </row>
    <row r="154" spans="1:9">
      <c r="A154" s="85"/>
      <c r="B154"/>
      <c r="C154" s="52"/>
      <c r="D154"/>
      <c r="E154" s="75"/>
      <c r="G154" s="41"/>
      <c r="H154"/>
      <c r="I154"/>
    </row>
    <row r="155" spans="1:9">
      <c r="A155" s="85"/>
      <c r="B155"/>
      <c r="C155" s="52"/>
      <c r="D155"/>
      <c r="E155" s="75"/>
      <c r="G155" s="41"/>
      <c r="H155"/>
      <c r="I155"/>
    </row>
    <row r="156" spans="1:9">
      <c r="A156" s="85"/>
      <c r="B156"/>
      <c r="C156" s="52"/>
      <c r="D156"/>
      <c r="E156" s="75"/>
      <c r="G156" s="41"/>
      <c r="H156"/>
      <c r="I156"/>
    </row>
    <row r="157" spans="1:9">
      <c r="A157" s="85"/>
      <c r="B157"/>
      <c r="C157" s="52"/>
      <c r="D157"/>
      <c r="E157" s="75"/>
      <c r="G157" s="41"/>
      <c r="H157"/>
      <c r="I157"/>
    </row>
    <row r="158" spans="1:9">
      <c r="A158" s="85"/>
      <c r="B158"/>
      <c r="C158" s="52"/>
      <c r="D158"/>
      <c r="E158" s="75"/>
      <c r="G158" s="41"/>
      <c r="H158"/>
      <c r="I158"/>
    </row>
    <row r="159" spans="1:9">
      <c r="A159" s="85"/>
      <c r="B159"/>
      <c r="C159" s="52"/>
      <c r="D159"/>
      <c r="E159" s="75"/>
      <c r="G159" s="41"/>
      <c r="H159"/>
      <c r="I159"/>
    </row>
    <row r="160" spans="1:9">
      <c r="A160" s="85"/>
      <c r="B160"/>
      <c r="C160" s="52"/>
      <c r="D160"/>
      <c r="E160" s="75"/>
      <c r="G160" s="41"/>
      <c r="H160"/>
      <c r="I160"/>
    </row>
    <row r="161" spans="1:9">
      <c r="A161" s="85"/>
      <c r="B161"/>
      <c r="C161" s="52"/>
      <c r="D161"/>
      <c r="E161" s="75"/>
      <c r="G161" s="41"/>
      <c r="H161"/>
      <c r="I161"/>
    </row>
    <row r="162" spans="1:9">
      <c r="A162" s="85"/>
      <c r="B162"/>
      <c r="C162" s="52"/>
      <c r="D162"/>
      <c r="E162" s="75"/>
      <c r="G162" s="41"/>
      <c r="H162"/>
      <c r="I162"/>
    </row>
    <row r="163" spans="1:9">
      <c r="A163" s="85"/>
      <c r="B163"/>
      <c r="C163" s="52"/>
      <c r="D163"/>
      <c r="E163" s="75"/>
      <c r="G163" s="41"/>
      <c r="H163"/>
      <c r="I163"/>
    </row>
    <row r="164" spans="1:9">
      <c r="A164" s="85"/>
      <c r="B164"/>
      <c r="C164" s="52"/>
      <c r="D164"/>
      <c r="E164" s="75"/>
      <c r="G164" s="41"/>
      <c r="H164"/>
      <c r="I164"/>
    </row>
    <row r="165" spans="1:9">
      <c r="A165" s="85"/>
      <c r="B165"/>
      <c r="C165" s="52"/>
      <c r="D165"/>
      <c r="E165" s="75"/>
      <c r="G165" s="41"/>
      <c r="H165"/>
      <c r="I165"/>
    </row>
    <row r="166" spans="1:9">
      <c r="A166" s="85"/>
      <c r="B166"/>
      <c r="C166" s="52"/>
      <c r="D166"/>
      <c r="E166" s="75"/>
      <c r="G166" s="41"/>
      <c r="H166"/>
      <c r="I166"/>
    </row>
    <row r="167" spans="1:9">
      <c r="A167" s="85"/>
      <c r="B167"/>
      <c r="C167" s="52"/>
      <c r="D167"/>
      <c r="E167" s="75"/>
      <c r="G167" s="41"/>
      <c r="H167"/>
      <c r="I167"/>
    </row>
    <row r="168" spans="1:9">
      <c r="A168" s="85"/>
      <c r="B168"/>
      <c r="C168" s="52"/>
      <c r="D168"/>
      <c r="E168" s="75"/>
      <c r="G168" s="41"/>
      <c r="H168"/>
      <c r="I168"/>
    </row>
    <row r="169" spans="1:9">
      <c r="A169" s="85"/>
      <c r="B169"/>
      <c r="C169" s="52"/>
      <c r="D169"/>
      <c r="E169" s="75"/>
      <c r="G169" s="41"/>
      <c r="H169"/>
      <c r="I169"/>
    </row>
    <row r="170" spans="1:9">
      <c r="A170" s="85"/>
      <c r="B170"/>
      <c r="C170" s="52"/>
      <c r="D170"/>
      <c r="E170" s="75"/>
      <c r="G170" s="41"/>
      <c r="H170"/>
      <c r="I170"/>
    </row>
    <row r="171" spans="1:9">
      <c r="A171" s="85"/>
      <c r="B171"/>
      <c r="C171" s="52"/>
      <c r="D171"/>
      <c r="E171" s="75"/>
      <c r="G171" s="41"/>
      <c r="H171"/>
      <c r="I171"/>
    </row>
    <row r="172" spans="1:9">
      <c r="A172" s="85"/>
      <c r="B172"/>
      <c r="C172" s="52"/>
      <c r="D172"/>
      <c r="E172" s="75"/>
      <c r="G172" s="41"/>
      <c r="H172"/>
      <c r="I172"/>
    </row>
    <row r="173" spans="1:9">
      <c r="A173" s="85"/>
      <c r="B173"/>
      <c r="C173" s="52"/>
      <c r="D173"/>
      <c r="E173" s="75"/>
      <c r="G173" s="41"/>
      <c r="H173"/>
      <c r="I173"/>
    </row>
    <row r="174" spans="1:9">
      <c r="A174" s="85"/>
      <c r="B174"/>
      <c r="C174" s="52"/>
      <c r="D174"/>
      <c r="E174" s="75"/>
      <c r="G174" s="41"/>
      <c r="H174"/>
      <c r="I174"/>
    </row>
    <row r="175" spans="1:9">
      <c r="A175" s="85"/>
      <c r="B175"/>
      <c r="C175" s="52"/>
      <c r="D175"/>
      <c r="E175" s="75"/>
      <c r="G175" s="41"/>
      <c r="H175"/>
      <c r="I175"/>
    </row>
    <row r="176" spans="1:9">
      <c r="A176" s="85"/>
      <c r="B176"/>
      <c r="C176" s="52"/>
      <c r="D176"/>
      <c r="E176" s="75"/>
      <c r="G176" s="41"/>
      <c r="H176"/>
      <c r="I176"/>
    </row>
    <row r="177" spans="1:9">
      <c r="A177" s="85"/>
      <c r="B177"/>
      <c r="C177" s="52"/>
      <c r="D177"/>
      <c r="E177" s="75"/>
      <c r="G177" s="41"/>
      <c r="H177"/>
      <c r="I177"/>
    </row>
    <row r="178" spans="1:9">
      <c r="A178" s="85"/>
      <c r="B178"/>
      <c r="C178" s="52"/>
      <c r="D178"/>
      <c r="E178" s="75"/>
      <c r="G178" s="41"/>
      <c r="H178"/>
      <c r="I178"/>
    </row>
    <row r="179" spans="1:9">
      <c r="A179" s="85"/>
      <c r="B179"/>
      <c r="C179" s="52"/>
      <c r="D179"/>
      <c r="E179" s="75"/>
      <c r="G179" s="41"/>
      <c r="H179"/>
      <c r="I179"/>
    </row>
    <row r="180" spans="1:9">
      <c r="A180" s="85"/>
      <c r="B180"/>
      <c r="C180" s="52"/>
      <c r="D180"/>
      <c r="E180" s="75"/>
      <c r="G180" s="41"/>
      <c r="H180"/>
      <c r="I180"/>
    </row>
    <row r="181" spans="1:9">
      <c r="A181" s="85"/>
      <c r="B181"/>
      <c r="C181" s="52"/>
      <c r="D181"/>
      <c r="E181" s="75"/>
      <c r="G181" s="41"/>
      <c r="H181"/>
      <c r="I181"/>
    </row>
    <row r="182" spans="1:9">
      <c r="A182" s="85"/>
      <c r="B182"/>
      <c r="C182" s="52"/>
      <c r="D182"/>
      <c r="E182" s="75"/>
      <c r="G182" s="41"/>
      <c r="H182"/>
      <c r="I182"/>
    </row>
    <row r="183" spans="1:9">
      <c r="A183" s="85"/>
      <c r="B183"/>
      <c r="C183" s="52"/>
      <c r="D183"/>
      <c r="E183" s="75"/>
      <c r="G183" s="41"/>
      <c r="H183"/>
      <c r="I183"/>
    </row>
    <row r="184" spans="1:9">
      <c r="A184" s="85"/>
      <c r="B184"/>
      <c r="C184" s="52"/>
      <c r="D184"/>
      <c r="E184" s="75"/>
      <c r="G184" s="41"/>
      <c r="H184"/>
      <c r="I184"/>
    </row>
    <row r="185" spans="1:9">
      <c r="A185" s="85"/>
      <c r="B185"/>
      <c r="C185" s="52"/>
      <c r="D185"/>
      <c r="E185" s="75"/>
      <c r="G185" s="41"/>
      <c r="H185"/>
      <c r="I185"/>
    </row>
    <row r="186" spans="1:9">
      <c r="A186" s="85"/>
      <c r="B186"/>
      <c r="C186" s="52"/>
      <c r="D186"/>
      <c r="E186" s="75"/>
      <c r="G186" s="41"/>
      <c r="H186"/>
      <c r="I186"/>
    </row>
    <row r="187" spans="1:9">
      <c r="A187" s="85"/>
      <c r="B187"/>
      <c r="C187" s="52"/>
      <c r="D187"/>
      <c r="E187" s="75"/>
      <c r="G187" s="41"/>
      <c r="H187"/>
      <c r="I187"/>
    </row>
    <row r="188" spans="1:9">
      <c r="A188" s="85"/>
      <c r="B188"/>
      <c r="C188" s="52"/>
      <c r="D188"/>
      <c r="E188" s="75"/>
      <c r="G188" s="41"/>
      <c r="H188"/>
      <c r="I188"/>
    </row>
    <row r="189" spans="1:9">
      <c r="A189" s="85"/>
      <c r="B189"/>
      <c r="C189" s="52"/>
      <c r="D189"/>
      <c r="E189" s="75"/>
      <c r="G189" s="41"/>
      <c r="H189"/>
      <c r="I189"/>
    </row>
    <row r="190" spans="1:9">
      <c r="A190" s="85"/>
      <c r="B190"/>
      <c r="C190" s="52"/>
      <c r="D190"/>
      <c r="E190" s="75"/>
      <c r="G190" s="41"/>
      <c r="H190"/>
      <c r="I190"/>
    </row>
    <row r="191" spans="1:9">
      <c r="A191" s="85"/>
      <c r="B191"/>
      <c r="C191" s="52"/>
      <c r="D191"/>
      <c r="E191" s="75"/>
      <c r="G191" s="41"/>
      <c r="H191"/>
      <c r="I191"/>
    </row>
    <row r="192" spans="1:9">
      <c r="A192" s="85"/>
      <c r="B192"/>
      <c r="C192" s="52"/>
      <c r="D192"/>
      <c r="E192" s="75"/>
      <c r="G192" s="41"/>
      <c r="H192"/>
      <c r="I192"/>
    </row>
    <row r="193" spans="1:9">
      <c r="A193" s="85"/>
      <c r="B193"/>
      <c r="C193" s="52"/>
      <c r="D193"/>
      <c r="E193" s="75"/>
      <c r="G193" s="41"/>
      <c r="H193"/>
      <c r="I193"/>
    </row>
    <row r="194" spans="1:9">
      <c r="A194" s="85"/>
      <c r="B194"/>
      <c r="C194" s="52"/>
      <c r="D194"/>
      <c r="E194" s="75"/>
      <c r="G194" s="41"/>
      <c r="H194"/>
      <c r="I194"/>
    </row>
    <row r="195" spans="1:9">
      <c r="A195" s="85"/>
      <c r="B195"/>
      <c r="C195" s="52"/>
      <c r="D195"/>
      <c r="E195" s="75"/>
      <c r="G195" s="41"/>
      <c r="H195"/>
      <c r="I195"/>
    </row>
    <row r="196" spans="1:9">
      <c r="A196" s="85"/>
      <c r="B196"/>
      <c r="C196" s="52"/>
      <c r="D196"/>
      <c r="E196" s="75"/>
      <c r="G196" s="41"/>
      <c r="H196"/>
      <c r="I196"/>
    </row>
    <row r="197" spans="1:9">
      <c r="A197" s="85"/>
      <c r="B197"/>
      <c r="C197" s="52"/>
      <c r="D197"/>
      <c r="E197" s="75"/>
      <c r="G197" s="41"/>
      <c r="H197"/>
      <c r="I197"/>
    </row>
    <row r="198" spans="1:9">
      <c r="A198" s="85"/>
      <c r="B198"/>
      <c r="C198" s="52"/>
      <c r="D198"/>
      <c r="E198" s="75"/>
      <c r="G198" s="41"/>
      <c r="H198"/>
      <c r="I198"/>
    </row>
    <row r="199" spans="1:9">
      <c r="A199" s="85"/>
      <c r="B199"/>
      <c r="C199" s="52"/>
      <c r="D199"/>
      <c r="E199" s="75"/>
      <c r="G199" s="41"/>
      <c r="H199"/>
      <c r="I199"/>
    </row>
    <row r="200" spans="1:9">
      <c r="A200" s="85"/>
      <c r="B200"/>
      <c r="C200" s="52"/>
      <c r="D200"/>
      <c r="E200" s="75"/>
      <c r="G200" s="41"/>
      <c r="H200"/>
      <c r="I200"/>
    </row>
    <row r="201" spans="1:9">
      <c r="A201" s="85"/>
      <c r="B201"/>
      <c r="C201" s="52"/>
      <c r="D201"/>
      <c r="E201" s="75"/>
      <c r="G201" s="41"/>
      <c r="H201"/>
      <c r="I201"/>
    </row>
    <row r="202" spans="1:9">
      <c r="A202" s="85"/>
      <c r="B202"/>
      <c r="C202" s="52"/>
      <c r="D202"/>
      <c r="E202" s="75"/>
      <c r="G202" s="41"/>
      <c r="H202"/>
      <c r="I202"/>
    </row>
    <row r="203" spans="1:9">
      <c r="A203" s="85"/>
      <c r="B203"/>
      <c r="C203" s="52"/>
      <c r="D203"/>
      <c r="E203" s="75"/>
      <c r="G203" s="41"/>
      <c r="H203"/>
      <c r="I203"/>
    </row>
    <row r="204" spans="1:9">
      <c r="A204" s="85"/>
      <c r="B204"/>
      <c r="C204" s="52"/>
      <c r="D204"/>
      <c r="E204" s="75"/>
      <c r="G204" s="41"/>
      <c r="H204"/>
      <c r="I204"/>
    </row>
    <row r="205" spans="1:9">
      <c r="A205" s="85"/>
      <c r="B205"/>
      <c r="C205" s="52"/>
      <c r="D205"/>
      <c r="E205" s="75"/>
      <c r="G205" s="41"/>
      <c r="H205"/>
      <c r="I205"/>
    </row>
    <row r="206" spans="1:9">
      <c r="A206" s="85"/>
      <c r="B206"/>
      <c r="C206" s="52"/>
      <c r="D206"/>
      <c r="E206" s="75"/>
      <c r="G206" s="41"/>
      <c r="H206"/>
      <c r="I206"/>
    </row>
    <row r="207" spans="1:9">
      <c r="A207" s="85"/>
      <c r="B207"/>
      <c r="C207" s="52"/>
      <c r="D207"/>
      <c r="E207" s="75"/>
      <c r="G207" s="41"/>
      <c r="H207"/>
      <c r="I207"/>
    </row>
    <row r="208" spans="1:9">
      <c r="A208" s="85"/>
      <c r="B208"/>
      <c r="C208" s="52"/>
      <c r="D208"/>
      <c r="E208" s="75"/>
      <c r="G208" s="41"/>
      <c r="H208"/>
      <c r="I208"/>
    </row>
    <row r="209" spans="1:9">
      <c r="A209" s="85"/>
      <c r="B209"/>
      <c r="C209" s="52"/>
      <c r="D209"/>
      <c r="E209" s="75"/>
      <c r="G209" s="41"/>
      <c r="H209"/>
      <c r="I209"/>
    </row>
    <row r="210" spans="1:9">
      <c r="A210" s="85"/>
      <c r="B210"/>
      <c r="C210" s="52"/>
      <c r="D210"/>
      <c r="E210" s="75"/>
      <c r="G210" s="41"/>
      <c r="H210"/>
      <c r="I210"/>
    </row>
    <row r="211" spans="1:9">
      <c r="A211" s="85"/>
      <c r="B211"/>
      <c r="C211" s="52"/>
      <c r="D211"/>
      <c r="E211" s="75"/>
      <c r="G211" s="41"/>
      <c r="H211"/>
      <c r="I211"/>
    </row>
    <row r="212" spans="1:9">
      <c r="A212" s="85"/>
      <c r="B212"/>
      <c r="C212" s="52"/>
      <c r="D212"/>
      <c r="E212" s="75"/>
      <c r="G212" s="41"/>
      <c r="H212"/>
      <c r="I212"/>
    </row>
    <row r="213" spans="1:9">
      <c r="A213" s="85"/>
      <c r="B213"/>
      <c r="C213" s="52"/>
      <c r="D213"/>
      <c r="E213" s="75"/>
      <c r="G213" s="41"/>
      <c r="H213"/>
      <c r="I213"/>
    </row>
    <row r="214" spans="1:9">
      <c r="A214" s="85"/>
      <c r="B214"/>
      <c r="C214" s="52"/>
      <c r="D214"/>
      <c r="E214" s="75"/>
      <c r="G214" s="41"/>
      <c r="H214"/>
      <c r="I214"/>
    </row>
    <row r="215" spans="1:9">
      <c r="A215" s="85"/>
      <c r="B215"/>
      <c r="C215" s="52"/>
      <c r="D215"/>
      <c r="E215" s="75"/>
      <c r="G215" s="41"/>
      <c r="H215"/>
      <c r="I215"/>
    </row>
    <row r="216" spans="1:9">
      <c r="A216" s="85"/>
      <c r="B216"/>
      <c r="C216" s="52"/>
      <c r="D216"/>
      <c r="E216" s="75"/>
      <c r="G216" s="41"/>
      <c r="H216"/>
      <c r="I216"/>
    </row>
    <row r="217" spans="1:9">
      <c r="A217" s="85"/>
      <c r="B217"/>
      <c r="C217" s="52"/>
      <c r="D217"/>
      <c r="E217" s="75"/>
      <c r="G217" s="41"/>
      <c r="H217"/>
      <c r="I217"/>
    </row>
    <row r="218" spans="1:9">
      <c r="A218" s="85"/>
      <c r="B218"/>
      <c r="C218" s="52"/>
      <c r="D218"/>
      <c r="E218" s="75"/>
      <c r="G218" s="41"/>
      <c r="H218"/>
      <c r="I218"/>
    </row>
    <row r="219" spans="1:9">
      <c r="A219" s="85"/>
      <c r="B219"/>
      <c r="C219" s="52"/>
      <c r="D219"/>
      <c r="E219" s="75"/>
      <c r="G219" s="41"/>
      <c r="H219"/>
      <c r="I219"/>
    </row>
    <row r="220" spans="1:9">
      <c r="A220" s="85"/>
      <c r="B220"/>
      <c r="C220" s="52"/>
      <c r="D220"/>
      <c r="E220" s="75"/>
      <c r="G220" s="41"/>
      <c r="H220"/>
      <c r="I220"/>
    </row>
    <row r="221" spans="1:9">
      <c r="A221" s="85"/>
      <c r="B221"/>
      <c r="C221" s="52"/>
      <c r="D221"/>
      <c r="E221" s="75"/>
      <c r="G221" s="41"/>
      <c r="H221"/>
      <c r="I221"/>
    </row>
    <row r="222" spans="1:9">
      <c r="A222" s="85"/>
      <c r="B222"/>
      <c r="C222" s="52"/>
      <c r="D222"/>
      <c r="E222" s="75"/>
      <c r="G222" s="41"/>
      <c r="H222"/>
      <c r="I222"/>
    </row>
    <row r="223" spans="1:9">
      <c r="A223" s="85"/>
      <c r="B223"/>
      <c r="C223" s="52"/>
      <c r="D223"/>
      <c r="E223" s="75"/>
      <c r="G223" s="41"/>
      <c r="H223"/>
      <c r="I223"/>
    </row>
    <row r="224" spans="1:9">
      <c r="A224" s="85"/>
      <c r="B224"/>
      <c r="C224" s="52"/>
      <c r="D224"/>
      <c r="E224" s="75"/>
      <c r="G224" s="41"/>
      <c r="H224"/>
      <c r="I224"/>
    </row>
    <row r="225" spans="1:9">
      <c r="A225" s="85"/>
      <c r="B225"/>
      <c r="C225" s="52"/>
      <c r="D225"/>
      <c r="E225" s="75"/>
      <c r="G225" s="41"/>
      <c r="H225"/>
      <c r="I225"/>
    </row>
    <row r="226" spans="1:9">
      <c r="A226" s="85"/>
      <c r="B226"/>
      <c r="C226" s="52"/>
      <c r="D226"/>
      <c r="E226" s="75"/>
      <c r="G226" s="41"/>
      <c r="H226"/>
      <c r="I226"/>
    </row>
    <row r="227" spans="1:9">
      <c r="A227" s="85"/>
      <c r="B227"/>
      <c r="C227" s="52"/>
      <c r="D227"/>
      <c r="E227" s="75"/>
      <c r="G227" s="41"/>
      <c r="H227"/>
      <c r="I227"/>
    </row>
    <row r="228" spans="1:9">
      <c r="A228" s="85"/>
      <c r="B228"/>
      <c r="C228" s="52"/>
      <c r="D228"/>
      <c r="E228" s="75"/>
      <c r="G228" s="41"/>
      <c r="H228"/>
      <c r="I228"/>
    </row>
    <row r="229" spans="1:9">
      <c r="A229" s="85"/>
      <c r="B229"/>
      <c r="C229" s="52"/>
      <c r="D229"/>
      <c r="E229" s="75"/>
      <c r="G229" s="41"/>
      <c r="H229"/>
      <c r="I229"/>
    </row>
    <row r="230" spans="1:9">
      <c r="A230" s="85"/>
      <c r="B230"/>
      <c r="C230" s="52"/>
      <c r="D230"/>
      <c r="E230" s="75"/>
      <c r="G230" s="41"/>
      <c r="H230"/>
      <c r="I230"/>
    </row>
    <row r="231" spans="1:9">
      <c r="A231" s="85"/>
      <c r="B231"/>
      <c r="C231" s="52"/>
      <c r="D231"/>
      <c r="E231" s="75"/>
      <c r="G231" s="41"/>
      <c r="H231"/>
      <c r="I231"/>
    </row>
    <row r="232" spans="1:9">
      <c r="A232" s="85"/>
      <c r="B232"/>
      <c r="C232" s="52"/>
      <c r="D232"/>
      <c r="E232" s="75"/>
      <c r="G232" s="41"/>
      <c r="H232"/>
      <c r="I232"/>
    </row>
    <row r="233" spans="1:9">
      <c r="A233" s="85"/>
      <c r="B233"/>
      <c r="C233" s="52"/>
      <c r="D233"/>
      <c r="E233" s="75"/>
      <c r="G233" s="41"/>
      <c r="H233"/>
      <c r="I233"/>
    </row>
    <row r="234" spans="1:9">
      <c r="A234" s="85"/>
      <c r="B234"/>
      <c r="C234" s="52"/>
      <c r="D234"/>
      <c r="E234" s="75"/>
      <c r="G234" s="41"/>
      <c r="H234"/>
      <c r="I234"/>
    </row>
    <row r="235" spans="1:9">
      <c r="A235" s="85"/>
      <c r="B235"/>
      <c r="C235" s="52"/>
      <c r="D235"/>
      <c r="E235" s="75"/>
      <c r="G235" s="41"/>
      <c r="H235"/>
      <c r="I235"/>
    </row>
    <row r="236" spans="1:9">
      <c r="A236" s="85"/>
      <c r="B236"/>
      <c r="C236" s="52"/>
      <c r="D236"/>
      <c r="E236" s="75"/>
      <c r="G236" s="41"/>
      <c r="H236"/>
      <c r="I236"/>
    </row>
    <row r="237" spans="1:9">
      <c r="A237" s="85"/>
      <c r="B237"/>
      <c r="C237" s="52"/>
      <c r="D237"/>
      <c r="E237" s="75"/>
      <c r="G237" s="41"/>
      <c r="H237"/>
      <c r="I237"/>
    </row>
    <row r="238" spans="1:9">
      <c r="A238" s="85"/>
      <c r="B238"/>
      <c r="C238" s="52"/>
      <c r="D238"/>
      <c r="E238" s="75"/>
      <c r="G238" s="41"/>
      <c r="H238"/>
      <c r="I238"/>
    </row>
    <row r="239" spans="1:9">
      <c r="A239" s="85"/>
      <c r="B239"/>
      <c r="C239" s="52"/>
      <c r="D239"/>
      <c r="E239" s="75"/>
      <c r="G239" s="41"/>
      <c r="H239"/>
      <c r="I239"/>
    </row>
    <row r="240" spans="1:9">
      <c r="A240" s="85"/>
      <c r="B240"/>
      <c r="C240" s="52"/>
      <c r="D240"/>
      <c r="E240" s="75"/>
      <c r="G240" s="41"/>
      <c r="H240"/>
      <c r="I240"/>
    </row>
    <row r="241" spans="1:9">
      <c r="A241" s="85"/>
      <c r="B241"/>
      <c r="C241" s="52"/>
      <c r="D241"/>
      <c r="E241" s="75"/>
      <c r="G241" s="41"/>
      <c r="H241"/>
      <c r="I241"/>
    </row>
    <row r="242" spans="1:9">
      <c r="A242" s="85"/>
      <c r="B242"/>
      <c r="C242" s="52"/>
      <c r="D242"/>
      <c r="E242" s="75"/>
      <c r="G242" s="41"/>
      <c r="H242"/>
      <c r="I242"/>
    </row>
    <row r="243" spans="1:9">
      <c r="A243" s="85"/>
      <c r="B243"/>
      <c r="C243" s="52"/>
      <c r="D243"/>
      <c r="E243" s="75"/>
      <c r="G243" s="41"/>
      <c r="H243"/>
      <c r="I243"/>
    </row>
    <row r="244" spans="1:9">
      <c r="A244" s="85"/>
      <c r="B244"/>
      <c r="C244" s="52"/>
      <c r="D244"/>
      <c r="E244" s="75"/>
      <c r="G244" s="41"/>
      <c r="H244"/>
      <c r="I244"/>
    </row>
    <row r="245" spans="1:9">
      <c r="A245" s="85"/>
      <c r="B245"/>
      <c r="C245" s="52"/>
      <c r="D245"/>
      <c r="E245" s="75"/>
      <c r="G245" s="41"/>
      <c r="H245"/>
      <c r="I245"/>
    </row>
    <row r="246" spans="1:9">
      <c r="A246" s="85"/>
      <c r="B246"/>
      <c r="C246" s="52"/>
      <c r="D246"/>
      <c r="E246" s="75"/>
      <c r="G246" s="41"/>
      <c r="H246"/>
      <c r="I246"/>
    </row>
    <row r="247" spans="1:9">
      <c r="A247" s="85"/>
      <c r="B247"/>
      <c r="C247" s="52"/>
      <c r="D247"/>
      <c r="E247" s="75"/>
      <c r="G247" s="41"/>
      <c r="H247"/>
      <c r="I247"/>
    </row>
    <row r="248" spans="1:9">
      <c r="A248" s="85"/>
      <c r="B248"/>
      <c r="C248" s="52"/>
      <c r="D248"/>
      <c r="E248" s="75"/>
      <c r="G248" s="41"/>
      <c r="H248"/>
      <c r="I248"/>
    </row>
    <row r="249" spans="1:9">
      <c r="A249" s="85"/>
      <c r="B249"/>
      <c r="C249" s="52"/>
      <c r="D249"/>
      <c r="E249" s="75"/>
      <c r="G249" s="41"/>
      <c r="H249"/>
      <c r="I249"/>
    </row>
    <row r="250" spans="1:9">
      <c r="A250" s="85"/>
      <c r="B250"/>
      <c r="C250" s="52"/>
      <c r="D250"/>
      <c r="E250" s="75"/>
      <c r="G250" s="41"/>
      <c r="H250"/>
      <c r="I250"/>
    </row>
    <row r="251" spans="1:9">
      <c r="A251" s="85"/>
      <c r="B251"/>
      <c r="C251" s="52"/>
      <c r="D251"/>
      <c r="E251" s="75"/>
      <c r="G251" s="41"/>
      <c r="H251"/>
      <c r="I251"/>
    </row>
    <row r="252" spans="1:9">
      <c r="A252" s="85"/>
      <c r="B252"/>
      <c r="C252" s="52"/>
      <c r="D252"/>
      <c r="E252" s="75"/>
      <c r="G252" s="41"/>
      <c r="H252"/>
      <c r="I252"/>
    </row>
    <row r="253" spans="1:9">
      <c r="A253" s="85"/>
      <c r="B253"/>
      <c r="C253" s="52"/>
      <c r="D253"/>
      <c r="E253" s="75"/>
      <c r="G253" s="41"/>
      <c r="H253"/>
      <c r="I253"/>
    </row>
    <row r="254" spans="1:9">
      <c r="A254" s="85"/>
      <c r="B254"/>
      <c r="C254" s="52"/>
      <c r="D254"/>
      <c r="E254" s="75"/>
      <c r="G254" s="41"/>
      <c r="H254"/>
      <c r="I254"/>
    </row>
    <row r="255" spans="1:9">
      <c r="A255" s="85"/>
      <c r="B255"/>
      <c r="C255" s="52"/>
      <c r="D255"/>
      <c r="E255" s="75"/>
      <c r="G255" s="41"/>
      <c r="H255"/>
      <c r="I255"/>
    </row>
    <row r="256" spans="1:9">
      <c r="A256" s="85"/>
      <c r="B256"/>
      <c r="C256" s="52"/>
      <c r="D256"/>
      <c r="E256" s="75"/>
      <c r="G256" s="41"/>
      <c r="H256"/>
      <c r="I256"/>
    </row>
    <row r="257" spans="1:9">
      <c r="A257" s="85"/>
      <c r="B257"/>
      <c r="C257" s="52"/>
      <c r="D257"/>
      <c r="E257" s="75"/>
      <c r="G257" s="41"/>
      <c r="H257"/>
      <c r="I257"/>
    </row>
    <row r="258" spans="1:9">
      <c r="A258" s="85"/>
      <c r="B258"/>
      <c r="C258" s="52"/>
      <c r="D258"/>
      <c r="E258" s="75"/>
      <c r="G258" s="41"/>
      <c r="H258"/>
      <c r="I258"/>
    </row>
    <row r="259" spans="1:9">
      <c r="A259" s="85"/>
      <c r="B259"/>
      <c r="C259" s="52"/>
      <c r="D259"/>
      <c r="E259" s="75"/>
      <c r="G259" s="41"/>
      <c r="H259"/>
      <c r="I259"/>
    </row>
    <row r="260" spans="1:9">
      <c r="A260" s="85"/>
      <c r="B260"/>
      <c r="C260" s="52"/>
      <c r="D260"/>
      <c r="E260" s="75"/>
      <c r="G260" s="41"/>
      <c r="H260"/>
      <c r="I260"/>
    </row>
    <row r="261" spans="1:9">
      <c r="A261" s="85"/>
      <c r="B261"/>
      <c r="C261" s="52"/>
      <c r="D261"/>
      <c r="E261" s="75"/>
      <c r="G261" s="41"/>
      <c r="H261"/>
      <c r="I261"/>
    </row>
    <row r="262" spans="1:9">
      <c r="A262" s="85"/>
      <c r="B262"/>
      <c r="C262" s="52"/>
      <c r="D262"/>
      <c r="E262" s="75"/>
      <c r="G262" s="41"/>
      <c r="H262"/>
      <c r="I262"/>
    </row>
    <row r="263" spans="1:9">
      <c r="A263" s="85"/>
      <c r="B263"/>
      <c r="C263" s="52"/>
      <c r="D263"/>
      <c r="E263" s="75"/>
      <c r="G263" s="41"/>
      <c r="H263"/>
      <c r="I263"/>
    </row>
    <row r="264" spans="1:9">
      <c r="A264" s="85"/>
      <c r="B264"/>
      <c r="C264" s="52"/>
      <c r="D264"/>
      <c r="E264" s="75"/>
      <c r="G264" s="41"/>
      <c r="H264"/>
      <c r="I264"/>
    </row>
    <row r="265" spans="1:9">
      <c r="A265" s="85"/>
      <c r="B265"/>
      <c r="C265" s="52"/>
      <c r="D265"/>
      <c r="E265" s="75"/>
      <c r="G265" s="41"/>
      <c r="H265"/>
      <c r="I265"/>
    </row>
    <row r="266" spans="1:9">
      <c r="A266" s="85"/>
      <c r="B266"/>
      <c r="C266" s="52"/>
      <c r="D266"/>
      <c r="E266" s="75"/>
      <c r="G266" s="41"/>
      <c r="H266"/>
      <c r="I266"/>
    </row>
    <row r="267" spans="1:9">
      <c r="A267" s="85"/>
      <c r="B267"/>
      <c r="C267" s="52"/>
      <c r="D267"/>
      <c r="E267" s="75"/>
      <c r="G267" s="41"/>
      <c r="H267"/>
      <c r="I267"/>
    </row>
    <row r="268" spans="1:9">
      <c r="A268" s="85"/>
      <c r="B268"/>
      <c r="C268" s="52"/>
      <c r="D268"/>
      <c r="E268" s="75"/>
      <c r="G268" s="41"/>
      <c r="H268"/>
      <c r="I268"/>
    </row>
    <row r="269" spans="1:9">
      <c r="A269" s="85"/>
      <c r="B269"/>
      <c r="C269" s="52"/>
      <c r="D269"/>
      <c r="E269" s="75"/>
      <c r="G269" s="41"/>
      <c r="H269"/>
      <c r="I269"/>
    </row>
    <row r="270" spans="1:9">
      <c r="A270" s="85"/>
      <c r="B270"/>
      <c r="C270" s="52"/>
      <c r="D270"/>
      <c r="E270" s="75"/>
      <c r="G270" s="41"/>
      <c r="H270"/>
      <c r="I270"/>
    </row>
    <row r="271" spans="1:9">
      <c r="A271" s="85"/>
      <c r="B271"/>
      <c r="C271" s="52"/>
      <c r="D271"/>
      <c r="E271" s="75"/>
      <c r="G271" s="41"/>
      <c r="H271"/>
      <c r="I271"/>
    </row>
    <row r="272" spans="1:9">
      <c r="A272" s="85"/>
      <c r="B272"/>
      <c r="C272" s="52"/>
      <c r="D272"/>
      <c r="E272" s="75"/>
      <c r="G272" s="41"/>
      <c r="H272"/>
      <c r="I272"/>
    </row>
    <row r="273" spans="1:9">
      <c r="A273" s="85"/>
      <c r="B273"/>
      <c r="C273" s="52"/>
      <c r="D273"/>
      <c r="E273" s="75"/>
      <c r="G273" s="41"/>
      <c r="H273"/>
      <c r="I273"/>
    </row>
    <row r="274" spans="1:9">
      <c r="A274" s="85"/>
      <c r="B274"/>
      <c r="C274" s="52"/>
      <c r="D274"/>
      <c r="E274" s="75"/>
      <c r="G274" s="41"/>
      <c r="H274"/>
      <c r="I274"/>
    </row>
    <row r="275" spans="1:9">
      <c r="A275" s="85"/>
      <c r="B275"/>
      <c r="C275" s="52"/>
      <c r="D275"/>
      <c r="E275" s="75"/>
      <c r="G275" s="41"/>
      <c r="H275"/>
      <c r="I275"/>
    </row>
    <row r="276" spans="1:9">
      <c r="A276" s="85"/>
      <c r="B276"/>
      <c r="C276" s="52"/>
      <c r="D276"/>
      <c r="E276" s="75"/>
      <c r="G276" s="41"/>
      <c r="H276"/>
      <c r="I276"/>
    </row>
    <row r="277" spans="1:9">
      <c r="A277" s="85"/>
      <c r="B277"/>
      <c r="C277" s="52"/>
      <c r="D277"/>
      <c r="E277" s="75"/>
      <c r="G277" s="41"/>
      <c r="H277"/>
      <c r="I277"/>
    </row>
    <row r="278" spans="1:9">
      <c r="A278" s="85"/>
      <c r="B278"/>
      <c r="C278" s="52"/>
      <c r="D278"/>
      <c r="E278" s="75"/>
      <c r="G278" s="41"/>
      <c r="H278"/>
      <c r="I278"/>
    </row>
    <row r="279" spans="1:9">
      <c r="A279" s="85"/>
      <c r="B279"/>
      <c r="C279" s="52"/>
      <c r="D279"/>
      <c r="E279" s="75"/>
      <c r="G279" s="41"/>
      <c r="H279"/>
      <c r="I279"/>
    </row>
    <row r="280" spans="1:9">
      <c r="A280" s="85"/>
      <c r="B280"/>
      <c r="C280" s="52"/>
      <c r="D280"/>
      <c r="E280" s="75"/>
      <c r="G280" s="41"/>
      <c r="H280"/>
      <c r="I280"/>
    </row>
    <row r="281" spans="1:9">
      <c r="A281" s="85"/>
      <c r="B281"/>
      <c r="C281" s="52"/>
      <c r="D281"/>
      <c r="E281" s="75"/>
      <c r="G281" s="41"/>
      <c r="H281"/>
      <c r="I281"/>
    </row>
    <row r="282" spans="1:9">
      <c r="A282" s="85"/>
      <c r="B282"/>
      <c r="C282" s="52"/>
      <c r="D282"/>
      <c r="E282" s="75"/>
      <c r="G282" s="41"/>
      <c r="H282"/>
      <c r="I282"/>
    </row>
    <row r="283" spans="1:9">
      <c r="A283" s="85"/>
      <c r="B283"/>
      <c r="C283" s="52"/>
      <c r="D283"/>
      <c r="E283" s="75"/>
      <c r="G283" s="41"/>
      <c r="H283"/>
      <c r="I283"/>
    </row>
    <row r="284" spans="1:9">
      <c r="A284" s="85"/>
      <c r="B284"/>
      <c r="C284" s="52"/>
      <c r="D284"/>
      <c r="E284" s="75"/>
      <c r="G284" s="41"/>
      <c r="H284"/>
      <c r="I284"/>
    </row>
    <row r="285" spans="1:9">
      <c r="A285" s="85"/>
      <c r="B285"/>
      <c r="C285" s="52"/>
      <c r="D285"/>
      <c r="E285" s="75"/>
      <c r="G285" s="41"/>
      <c r="H285"/>
      <c r="I285"/>
    </row>
    <row r="286" spans="1:9">
      <c r="A286" s="85"/>
      <c r="B286"/>
      <c r="C286" s="52"/>
      <c r="D286"/>
      <c r="E286" s="75"/>
      <c r="G286" s="41"/>
      <c r="H286"/>
      <c r="I286"/>
    </row>
    <row r="287" spans="1:9">
      <c r="A287" s="85"/>
      <c r="B287"/>
      <c r="C287" s="52"/>
      <c r="D287"/>
      <c r="E287" s="75"/>
      <c r="G287" s="41"/>
      <c r="H287"/>
      <c r="I287"/>
    </row>
    <row r="288" spans="1:9">
      <c r="A288" s="85"/>
      <c r="B288"/>
      <c r="C288" s="52"/>
      <c r="D288"/>
      <c r="E288" s="75"/>
      <c r="G288" s="41"/>
      <c r="H288"/>
      <c r="I288"/>
    </row>
    <row r="289" spans="1:9">
      <c r="A289" s="85"/>
      <c r="B289"/>
      <c r="C289" s="52"/>
      <c r="D289"/>
      <c r="E289" s="75"/>
      <c r="G289" s="41"/>
      <c r="H289"/>
      <c r="I289"/>
    </row>
    <row r="290" spans="1:9">
      <c r="A290" s="85"/>
      <c r="B290"/>
      <c r="C290" s="52"/>
      <c r="D290"/>
      <c r="E290" s="75"/>
      <c r="G290" s="41"/>
      <c r="H290"/>
      <c r="I290"/>
    </row>
    <row r="291" spans="1:9">
      <c r="A291" s="85"/>
      <c r="B291"/>
      <c r="C291" s="52"/>
      <c r="D291"/>
      <c r="E291" s="75"/>
      <c r="G291" s="41"/>
      <c r="H291"/>
      <c r="I291"/>
    </row>
    <row r="292" spans="1:9">
      <c r="A292" s="85"/>
      <c r="B292"/>
      <c r="C292" s="52"/>
      <c r="D292"/>
      <c r="E292" s="75"/>
      <c r="G292" s="41"/>
      <c r="H292"/>
      <c r="I292"/>
    </row>
    <row r="293" spans="1:9">
      <c r="A293" s="85"/>
      <c r="B293"/>
      <c r="C293" s="52"/>
      <c r="D293"/>
      <c r="E293" s="75"/>
      <c r="G293" s="41"/>
      <c r="H293"/>
      <c r="I293"/>
    </row>
    <row r="294" spans="1:9">
      <c r="A294" s="85"/>
      <c r="B294"/>
      <c r="C294" s="52"/>
      <c r="D294"/>
      <c r="E294" s="75"/>
      <c r="G294" s="41"/>
      <c r="H294"/>
      <c r="I294"/>
    </row>
    <row r="295" spans="1:9">
      <c r="A295" s="85"/>
      <c r="B295"/>
      <c r="C295" s="52"/>
      <c r="D295"/>
      <c r="E295" s="75"/>
      <c r="G295" s="41"/>
      <c r="H295"/>
      <c r="I295"/>
    </row>
    <row r="296" spans="1:9">
      <c r="A296" s="85"/>
      <c r="B296"/>
      <c r="C296" s="52"/>
      <c r="D296"/>
      <c r="E296" s="75"/>
      <c r="G296" s="41"/>
      <c r="H296"/>
      <c r="I296"/>
    </row>
    <row r="297" spans="1:9">
      <c r="A297" s="85"/>
      <c r="B297"/>
      <c r="C297" s="52"/>
      <c r="D297"/>
      <c r="E297" s="75"/>
      <c r="G297" s="41"/>
      <c r="H297"/>
      <c r="I297"/>
    </row>
    <row r="298" spans="1:9">
      <c r="A298" s="85"/>
      <c r="B298"/>
      <c r="C298" s="52"/>
      <c r="D298"/>
      <c r="E298" s="75"/>
      <c r="G298" s="41"/>
      <c r="H298"/>
      <c r="I298"/>
    </row>
    <row r="299" spans="1:9">
      <c r="A299" s="85"/>
      <c r="B299"/>
      <c r="C299" s="52"/>
      <c r="D299"/>
      <c r="E299" s="75"/>
      <c r="G299" s="41"/>
      <c r="H299"/>
      <c r="I299"/>
    </row>
    <row r="300" spans="1:9">
      <c r="A300" s="85"/>
      <c r="B300"/>
      <c r="C300" s="52"/>
      <c r="D300"/>
      <c r="E300" s="75"/>
      <c r="G300" s="41"/>
      <c r="H300"/>
      <c r="I300"/>
    </row>
    <row r="301" spans="1:9">
      <c r="A301" s="85"/>
      <c r="B301"/>
      <c r="C301" s="52"/>
      <c r="D301"/>
      <c r="E301" s="75"/>
      <c r="G301" s="41"/>
      <c r="H301"/>
      <c r="I301"/>
    </row>
    <row r="302" spans="1:9">
      <c r="A302" s="85"/>
      <c r="B302"/>
      <c r="C302" s="52"/>
      <c r="D302"/>
      <c r="E302" s="75"/>
      <c r="G302" s="41"/>
      <c r="H302"/>
      <c r="I302"/>
    </row>
    <row r="303" spans="1:9">
      <c r="A303" s="85"/>
      <c r="B303"/>
      <c r="C303" s="52"/>
      <c r="D303"/>
      <c r="E303" s="75"/>
      <c r="G303" s="41"/>
      <c r="H303"/>
      <c r="I303"/>
    </row>
    <row r="304" spans="1:9">
      <c r="A304" s="85"/>
      <c r="B304"/>
      <c r="C304" s="52"/>
      <c r="D304"/>
      <c r="E304" s="75"/>
      <c r="G304" s="41"/>
      <c r="H304"/>
      <c r="I304"/>
    </row>
    <row r="305" spans="1:9">
      <c r="A305" s="85"/>
      <c r="B305"/>
      <c r="C305" s="52"/>
      <c r="D305"/>
      <c r="E305" s="75"/>
      <c r="G305" s="41"/>
      <c r="H305"/>
      <c r="I305"/>
    </row>
    <row r="306" spans="1:9">
      <c r="A306" s="85"/>
      <c r="B306"/>
      <c r="C306" s="52"/>
      <c r="D306"/>
      <c r="E306" s="75"/>
      <c r="G306" s="41"/>
      <c r="H306"/>
      <c r="I306"/>
    </row>
    <row r="307" spans="1:9">
      <c r="A307" s="85"/>
      <c r="B307"/>
      <c r="C307" s="52"/>
      <c r="D307"/>
      <c r="E307" s="75"/>
      <c r="G307" s="41"/>
      <c r="H307"/>
      <c r="I307"/>
    </row>
    <row r="308" spans="1:9">
      <c r="A308" s="85"/>
      <c r="B308"/>
      <c r="C308" s="52"/>
      <c r="D308"/>
      <c r="E308" s="75"/>
      <c r="G308" s="41"/>
      <c r="H308"/>
      <c r="I308"/>
    </row>
    <row r="309" spans="1:9">
      <c r="A309" s="85"/>
      <c r="B309"/>
      <c r="C309" s="52"/>
      <c r="D309"/>
      <c r="E309" s="75"/>
      <c r="G309" s="41"/>
      <c r="H309"/>
      <c r="I309"/>
    </row>
    <row r="310" spans="1:9">
      <c r="A310" s="85"/>
      <c r="B310"/>
      <c r="C310" s="52"/>
      <c r="D310"/>
      <c r="E310" s="75"/>
      <c r="G310" s="41"/>
      <c r="H310"/>
      <c r="I310"/>
    </row>
    <row r="311" spans="1:9">
      <c r="A311" s="85"/>
      <c r="B311"/>
      <c r="C311" s="52"/>
      <c r="D311"/>
      <c r="E311" s="75"/>
      <c r="G311" s="41"/>
      <c r="H311"/>
      <c r="I311"/>
    </row>
    <row r="312" spans="1:9">
      <c r="A312" s="85"/>
      <c r="B312"/>
      <c r="C312" s="52"/>
      <c r="D312"/>
      <c r="E312" s="75"/>
      <c r="G312" s="41"/>
      <c r="H312"/>
      <c r="I312"/>
    </row>
    <row r="313" spans="1:9">
      <c r="A313" s="85"/>
      <c r="B313"/>
      <c r="C313" s="52"/>
      <c r="D313"/>
      <c r="E313" s="75"/>
      <c r="G313" s="41"/>
      <c r="H313"/>
      <c r="I313"/>
    </row>
    <row r="314" spans="1:9">
      <c r="A314" s="85"/>
      <c r="B314"/>
      <c r="C314" s="52"/>
      <c r="D314"/>
      <c r="E314" s="75"/>
      <c r="G314" s="41"/>
      <c r="H314"/>
      <c r="I314"/>
    </row>
    <row r="315" spans="1:9">
      <c r="A315" s="85"/>
      <c r="B315"/>
      <c r="C315" s="52"/>
      <c r="D315"/>
      <c r="E315" s="75"/>
      <c r="G315" s="41"/>
      <c r="H315"/>
      <c r="I315"/>
    </row>
    <row r="316" spans="1:9">
      <c r="A316" s="85"/>
      <c r="B316"/>
      <c r="C316" s="52"/>
      <c r="D316"/>
      <c r="E316" s="75"/>
      <c r="G316" s="41"/>
      <c r="H316"/>
      <c r="I316"/>
    </row>
    <row r="317" spans="1:9">
      <c r="A317" s="85"/>
      <c r="B317"/>
      <c r="C317" s="52"/>
      <c r="D317"/>
      <c r="E317" s="75"/>
      <c r="G317" s="41"/>
      <c r="H317"/>
      <c r="I317"/>
    </row>
    <row r="318" spans="1:9">
      <c r="A318" s="85"/>
      <c r="B318"/>
      <c r="C318" s="52"/>
      <c r="D318"/>
      <c r="E318" s="75"/>
      <c r="G318" s="41"/>
      <c r="H318"/>
      <c r="I318"/>
    </row>
    <row r="319" spans="1:9">
      <c r="A319" s="85"/>
      <c r="B319"/>
      <c r="C319" s="52"/>
      <c r="D319"/>
      <c r="E319" s="75"/>
      <c r="G319" s="41"/>
      <c r="H319"/>
      <c r="I319"/>
    </row>
    <row r="320" spans="1:9">
      <c r="A320" s="85"/>
      <c r="B320"/>
      <c r="C320" s="52"/>
      <c r="D320"/>
      <c r="E320" s="75"/>
      <c r="G320" s="41"/>
      <c r="H320"/>
      <c r="I320"/>
    </row>
    <row r="321" spans="1:9">
      <c r="A321" s="85"/>
      <c r="B321"/>
      <c r="C321" s="52"/>
      <c r="D321"/>
      <c r="E321" s="75"/>
      <c r="G321" s="41"/>
      <c r="H321"/>
      <c r="I321"/>
    </row>
    <row r="322" spans="1:9">
      <c r="A322" s="85"/>
      <c r="B322"/>
      <c r="C322" s="52"/>
      <c r="D322"/>
      <c r="E322" s="75"/>
      <c r="G322" s="41"/>
      <c r="H322"/>
      <c r="I322"/>
    </row>
    <row r="323" spans="1:9">
      <c r="A323" s="85"/>
      <c r="B323"/>
      <c r="C323" s="52"/>
      <c r="D323"/>
      <c r="E323" s="75"/>
      <c r="G323" s="41"/>
      <c r="H323"/>
      <c r="I323"/>
    </row>
    <row r="324" spans="1:9">
      <c r="A324" s="85"/>
      <c r="B324"/>
      <c r="C324" s="52"/>
      <c r="D324"/>
      <c r="E324" s="75"/>
      <c r="G324" s="41"/>
      <c r="H324"/>
      <c r="I324"/>
    </row>
    <row r="325" spans="1:9">
      <c r="A325" s="85"/>
      <c r="B325"/>
      <c r="C325" s="52"/>
      <c r="D325"/>
      <c r="E325" s="75"/>
      <c r="G325" s="41"/>
      <c r="H325"/>
      <c r="I325"/>
    </row>
    <row r="326" spans="1:9">
      <c r="A326" s="85"/>
      <c r="B326"/>
      <c r="C326" s="52"/>
      <c r="D326"/>
      <c r="E326" s="75"/>
      <c r="G326" s="41"/>
      <c r="H326"/>
      <c r="I326"/>
    </row>
    <row r="327" spans="1:9">
      <c r="A327" s="85"/>
      <c r="B327"/>
      <c r="C327" s="52"/>
      <c r="D327"/>
      <c r="E327" s="75"/>
      <c r="G327" s="41"/>
      <c r="H327"/>
      <c r="I327"/>
    </row>
    <row r="328" spans="1:9">
      <c r="A328" s="85"/>
      <c r="B328"/>
      <c r="C328" s="52"/>
      <c r="D328"/>
      <c r="E328" s="75"/>
      <c r="G328" s="41"/>
      <c r="H328"/>
      <c r="I328"/>
    </row>
    <row r="329" spans="1:9">
      <c r="A329" s="85"/>
      <c r="B329"/>
      <c r="C329" s="52"/>
      <c r="D329"/>
      <c r="E329" s="75"/>
      <c r="G329" s="41"/>
      <c r="H329"/>
      <c r="I329"/>
    </row>
    <row r="330" spans="1:9">
      <c r="A330" s="85"/>
      <c r="B330"/>
      <c r="C330" s="52"/>
      <c r="D330"/>
      <c r="E330" s="75"/>
      <c r="G330" s="41"/>
      <c r="H330"/>
      <c r="I330"/>
    </row>
    <row r="331" spans="1:9">
      <c r="A331" s="85"/>
      <c r="B331"/>
      <c r="C331" s="52"/>
      <c r="D331"/>
      <c r="E331" s="75"/>
      <c r="G331" s="41"/>
      <c r="H331"/>
      <c r="I331"/>
    </row>
    <row r="332" spans="1:9">
      <c r="A332" s="85"/>
      <c r="B332"/>
      <c r="C332" s="52"/>
      <c r="D332"/>
      <c r="E332" s="75"/>
      <c r="G332" s="41"/>
      <c r="H332"/>
      <c r="I332"/>
    </row>
    <row r="333" spans="1:9">
      <c r="A333" s="85"/>
      <c r="B333"/>
      <c r="C333" s="52"/>
      <c r="D333"/>
      <c r="E333" s="75"/>
      <c r="G333" s="41"/>
      <c r="H333"/>
      <c r="I333"/>
    </row>
    <row r="334" spans="1:9">
      <c r="A334" s="85"/>
      <c r="B334"/>
      <c r="C334" s="52"/>
      <c r="D334"/>
      <c r="E334" s="75"/>
      <c r="G334" s="41"/>
      <c r="H334"/>
      <c r="I334"/>
    </row>
    <row r="335" spans="1:9">
      <c r="A335" s="85"/>
      <c r="B335"/>
      <c r="C335" s="52"/>
      <c r="D335"/>
      <c r="E335" s="75"/>
      <c r="G335" s="41"/>
      <c r="H335"/>
      <c r="I335"/>
    </row>
    <row r="336" spans="1:9">
      <c r="A336" s="85"/>
      <c r="B336"/>
      <c r="C336" s="52"/>
      <c r="D336"/>
      <c r="E336" s="75"/>
      <c r="G336" s="41"/>
      <c r="H336"/>
      <c r="I336"/>
    </row>
    <row r="337" spans="1:9">
      <c r="A337" s="85"/>
      <c r="B337"/>
      <c r="C337" s="52"/>
      <c r="D337"/>
      <c r="E337" s="75"/>
      <c r="G337" s="41"/>
      <c r="H337"/>
      <c r="I337"/>
    </row>
    <row r="338" spans="1:9">
      <c r="A338" s="85"/>
      <c r="B338"/>
      <c r="C338" s="52"/>
      <c r="D338"/>
      <c r="E338" s="75"/>
      <c r="G338" s="41"/>
      <c r="H338"/>
      <c r="I338"/>
    </row>
    <row r="339" spans="1:9">
      <c r="A339" s="85"/>
      <c r="B339"/>
      <c r="C339" s="52"/>
      <c r="D339"/>
      <c r="E339" s="75"/>
      <c r="G339" s="41"/>
      <c r="H339"/>
      <c r="I339"/>
    </row>
    <row r="340" spans="1:9">
      <c r="A340" s="85"/>
      <c r="B340"/>
      <c r="C340" s="52"/>
      <c r="D340"/>
      <c r="E340" s="75"/>
      <c r="G340" s="41"/>
      <c r="H340"/>
      <c r="I340"/>
    </row>
    <row r="341" spans="1:9">
      <c r="A341" s="85"/>
      <c r="B341"/>
      <c r="C341" s="52"/>
      <c r="D341"/>
      <c r="E341" s="75"/>
      <c r="G341" s="41"/>
      <c r="H341"/>
      <c r="I341"/>
    </row>
    <row r="342" spans="1:9">
      <c r="A342" s="85"/>
      <c r="B342"/>
      <c r="C342" s="52"/>
      <c r="D342"/>
      <c r="E342" s="75"/>
      <c r="G342" s="41"/>
      <c r="H342"/>
      <c r="I342"/>
    </row>
    <row r="343" spans="1:9">
      <c r="A343" s="85"/>
      <c r="B343"/>
      <c r="C343" s="52"/>
      <c r="D343"/>
      <c r="E343" s="75"/>
      <c r="G343" s="41"/>
      <c r="H343"/>
      <c r="I343"/>
    </row>
    <row r="344" spans="1:9">
      <c r="A344" s="85"/>
      <c r="B344"/>
      <c r="C344" s="52"/>
      <c r="D344"/>
      <c r="E344" s="75"/>
      <c r="G344" s="41"/>
      <c r="H344"/>
      <c r="I344"/>
    </row>
    <row r="345" spans="1:9">
      <c r="A345" s="85"/>
      <c r="B345"/>
      <c r="C345" s="52"/>
      <c r="D345"/>
      <c r="E345" s="75"/>
      <c r="G345" s="41"/>
      <c r="H345"/>
      <c r="I345"/>
    </row>
    <row r="346" spans="1:9">
      <c r="A346" s="85"/>
      <c r="B346"/>
      <c r="C346" s="52"/>
      <c r="D346"/>
      <c r="E346" s="75"/>
      <c r="G346" s="41"/>
      <c r="H346"/>
      <c r="I346"/>
    </row>
    <row r="347" spans="1:9">
      <c r="A347" s="85"/>
      <c r="B347"/>
      <c r="C347" s="52"/>
      <c r="D347"/>
      <c r="E347" s="75"/>
      <c r="G347" s="41"/>
      <c r="H347"/>
      <c r="I347"/>
    </row>
    <row r="348" spans="1:9">
      <c r="A348" s="85"/>
      <c r="B348"/>
      <c r="C348" s="52"/>
      <c r="D348"/>
      <c r="E348" s="75"/>
      <c r="G348" s="41"/>
      <c r="H348"/>
      <c r="I348"/>
    </row>
    <row r="349" spans="1:9">
      <c r="A349" s="85"/>
      <c r="B349"/>
      <c r="C349" s="52"/>
      <c r="D349"/>
      <c r="E349" s="75"/>
      <c r="G349" s="41"/>
      <c r="H349"/>
      <c r="I349"/>
    </row>
    <row r="350" spans="1:9">
      <c r="A350" s="85"/>
      <c r="B350"/>
      <c r="C350" s="52"/>
      <c r="D350"/>
      <c r="E350" s="75"/>
      <c r="G350" s="41"/>
      <c r="H350"/>
      <c r="I350"/>
    </row>
    <row r="351" spans="1:9">
      <c r="A351" s="85"/>
      <c r="B351"/>
      <c r="C351" s="52"/>
      <c r="D351"/>
      <c r="E351" s="75"/>
      <c r="G351" s="41"/>
      <c r="H351"/>
      <c r="I351"/>
    </row>
    <row r="352" spans="1:9">
      <c r="A352" s="85"/>
      <c r="B352"/>
      <c r="C352" s="52"/>
      <c r="D352"/>
      <c r="E352" s="75"/>
      <c r="G352" s="41"/>
      <c r="H352"/>
      <c r="I352"/>
    </row>
    <row r="353" spans="1:9">
      <c r="A353" s="85"/>
      <c r="B353"/>
      <c r="C353" s="52"/>
      <c r="D353"/>
      <c r="E353" s="75"/>
      <c r="G353" s="41"/>
      <c r="H353"/>
      <c r="I353"/>
    </row>
    <row r="354" spans="1:9">
      <c r="A354" s="85"/>
      <c r="B354"/>
      <c r="C354" s="52"/>
      <c r="D354"/>
      <c r="E354" s="75"/>
      <c r="G354" s="41"/>
      <c r="H354"/>
      <c r="I354"/>
    </row>
    <row r="355" spans="1:9">
      <c r="A355" s="85"/>
      <c r="B355"/>
      <c r="C355" s="52"/>
      <c r="D355"/>
      <c r="E355" s="75"/>
      <c r="G355" s="41"/>
      <c r="H355"/>
      <c r="I355"/>
    </row>
    <row r="356" spans="1:9">
      <c r="A356" s="85"/>
      <c r="B356"/>
      <c r="C356" s="52"/>
      <c r="D356"/>
      <c r="E356" s="75"/>
      <c r="G356" s="41"/>
      <c r="H356"/>
      <c r="I356"/>
    </row>
    <row r="357" spans="1:9">
      <c r="A357" s="85"/>
      <c r="B357"/>
      <c r="C357" s="52"/>
      <c r="D357"/>
      <c r="E357" s="75"/>
      <c r="G357" s="41"/>
      <c r="H357"/>
      <c r="I357"/>
    </row>
    <row r="358" spans="1:9">
      <c r="A358" s="85"/>
      <c r="B358"/>
      <c r="C358" s="52"/>
      <c r="D358"/>
      <c r="E358" s="75"/>
      <c r="G358" s="41"/>
      <c r="H358"/>
      <c r="I358"/>
    </row>
    <row r="359" spans="1:9">
      <c r="A359" s="85"/>
      <c r="B359"/>
      <c r="C359" s="52"/>
      <c r="D359"/>
      <c r="E359" s="75"/>
      <c r="G359" s="41"/>
      <c r="H359"/>
      <c r="I359"/>
    </row>
    <row r="360" spans="1:9">
      <c r="A360" s="85"/>
      <c r="B360"/>
      <c r="C360" s="52"/>
      <c r="D360"/>
      <c r="E360" s="75"/>
      <c r="G360" s="41"/>
      <c r="H360"/>
      <c r="I360"/>
    </row>
    <row r="361" spans="1:9">
      <c r="A361" s="85"/>
      <c r="B361"/>
      <c r="C361" s="52"/>
      <c r="D361"/>
      <c r="E361" s="75"/>
      <c r="G361" s="41"/>
      <c r="H361"/>
      <c r="I361"/>
    </row>
    <row r="362" spans="1:9">
      <c r="A362" s="85"/>
      <c r="B362"/>
      <c r="C362" s="52"/>
      <c r="D362"/>
      <c r="E362" s="75"/>
      <c r="G362" s="41"/>
      <c r="H362"/>
      <c r="I362"/>
    </row>
    <row r="363" spans="1:9">
      <c r="A363" s="85"/>
      <c r="B363"/>
      <c r="C363" s="52"/>
      <c r="D363"/>
      <c r="E363" s="75"/>
      <c r="G363" s="41"/>
      <c r="H363"/>
      <c r="I363"/>
    </row>
    <row r="364" spans="1:9">
      <c r="A364" s="85"/>
      <c r="B364"/>
      <c r="C364" s="52"/>
      <c r="D364"/>
      <c r="E364" s="75"/>
      <c r="G364" s="41"/>
      <c r="H364"/>
      <c r="I364"/>
    </row>
    <row r="365" spans="1:9">
      <c r="A365" s="85"/>
      <c r="B365"/>
      <c r="C365" s="52"/>
      <c r="D365"/>
      <c r="E365" s="75"/>
      <c r="G365" s="41"/>
      <c r="H365"/>
      <c r="I365"/>
    </row>
    <row r="366" spans="1:9">
      <c r="A366" s="85"/>
      <c r="B366"/>
      <c r="C366" s="52"/>
      <c r="D366"/>
      <c r="E366" s="75"/>
      <c r="G366" s="41"/>
      <c r="H366"/>
      <c r="I366"/>
    </row>
    <row r="367" spans="1:9">
      <c r="A367" s="85"/>
      <c r="B367"/>
      <c r="C367" s="52"/>
      <c r="D367"/>
      <c r="E367" s="75"/>
      <c r="G367" s="41"/>
      <c r="H367"/>
      <c r="I367"/>
    </row>
    <row r="368" spans="1:9">
      <c r="A368" s="85"/>
      <c r="B368"/>
      <c r="C368" s="52"/>
      <c r="D368"/>
      <c r="E368" s="75"/>
      <c r="G368" s="41"/>
      <c r="H368"/>
      <c r="I368"/>
    </row>
    <row r="369" spans="1:9">
      <c r="A369" s="85"/>
      <c r="B369"/>
      <c r="C369" s="52"/>
      <c r="D369"/>
      <c r="E369" s="75"/>
      <c r="G369" s="41"/>
      <c r="H369"/>
      <c r="I369"/>
    </row>
    <row r="370" spans="1:9">
      <c r="A370" s="85"/>
      <c r="B370"/>
      <c r="C370" s="52"/>
      <c r="D370"/>
      <c r="E370" s="75"/>
      <c r="G370" s="41"/>
      <c r="H370"/>
      <c r="I370"/>
    </row>
    <row r="371" spans="1:9">
      <c r="A371" s="85"/>
      <c r="B371"/>
      <c r="C371" s="52"/>
      <c r="D371"/>
      <c r="E371" s="75"/>
      <c r="G371" s="41"/>
      <c r="H371"/>
      <c r="I371"/>
    </row>
    <row r="372" spans="1:9">
      <c r="A372" s="85"/>
      <c r="B372"/>
      <c r="C372" s="52"/>
      <c r="D372"/>
      <c r="E372" s="75"/>
      <c r="G372" s="41"/>
      <c r="H372"/>
      <c r="I372"/>
    </row>
    <row r="373" spans="1:9">
      <c r="A373" s="85"/>
      <c r="B373"/>
      <c r="C373" s="52"/>
      <c r="D373"/>
      <c r="E373" s="75"/>
      <c r="G373" s="41"/>
      <c r="H373"/>
      <c r="I373"/>
    </row>
    <row r="374" spans="1:9">
      <c r="A374" s="85"/>
      <c r="B374"/>
      <c r="C374" s="52"/>
      <c r="D374"/>
      <c r="E374" s="75"/>
      <c r="G374" s="41"/>
      <c r="H374"/>
      <c r="I374"/>
    </row>
    <row r="375" spans="1:9">
      <c r="A375" s="85"/>
      <c r="B375"/>
      <c r="C375" s="52"/>
      <c r="D375"/>
      <c r="E375" s="75"/>
      <c r="G375" s="41"/>
      <c r="H375"/>
      <c r="I375"/>
    </row>
    <row r="376" spans="1:9">
      <c r="A376" s="85"/>
      <c r="B376"/>
      <c r="C376" s="52"/>
      <c r="D376"/>
      <c r="E376" s="75"/>
      <c r="G376" s="41"/>
      <c r="H376"/>
      <c r="I376"/>
    </row>
    <row r="377" spans="1:9">
      <c r="A377" s="85"/>
      <c r="B377"/>
      <c r="C377" s="52"/>
      <c r="D377"/>
      <c r="E377" s="75"/>
      <c r="G377" s="41"/>
      <c r="H377"/>
      <c r="I377"/>
    </row>
    <row r="378" spans="1:9">
      <c r="A378" s="85"/>
      <c r="B378"/>
      <c r="C378" s="52"/>
      <c r="D378"/>
      <c r="E378" s="75"/>
      <c r="G378" s="41"/>
      <c r="H378"/>
      <c r="I378"/>
    </row>
    <row r="379" spans="1:9">
      <c r="A379" s="85"/>
      <c r="B379"/>
      <c r="C379" s="52"/>
      <c r="D379"/>
      <c r="E379" s="75"/>
      <c r="G379" s="41"/>
      <c r="H379"/>
      <c r="I379"/>
    </row>
    <row r="380" spans="1:9">
      <c r="A380" s="85"/>
      <c r="B380"/>
      <c r="C380" s="52"/>
      <c r="D380"/>
      <c r="E380" s="75"/>
      <c r="G380" s="41"/>
      <c r="H380"/>
      <c r="I380"/>
    </row>
    <row r="381" spans="1:9">
      <c r="A381" s="85"/>
      <c r="B381"/>
      <c r="C381" s="52"/>
      <c r="D381"/>
      <c r="E381" s="75"/>
      <c r="G381" s="41"/>
      <c r="H381"/>
      <c r="I381"/>
    </row>
    <row r="382" spans="1:9">
      <c r="A382" s="85"/>
      <c r="B382"/>
      <c r="C382" s="52"/>
      <c r="D382"/>
      <c r="E382" s="75"/>
      <c r="G382" s="41"/>
      <c r="H382"/>
      <c r="I382"/>
    </row>
    <row r="383" spans="1:9">
      <c r="A383" s="85"/>
      <c r="B383"/>
      <c r="C383" s="52"/>
      <c r="D383"/>
      <c r="E383" s="75"/>
      <c r="G383" s="41"/>
      <c r="H383"/>
      <c r="I383"/>
    </row>
    <row r="384" spans="1:9">
      <c r="A384" s="85"/>
      <c r="B384"/>
      <c r="C384" s="52"/>
      <c r="D384"/>
      <c r="E384" s="75"/>
      <c r="G384" s="41"/>
      <c r="H384"/>
      <c r="I384"/>
    </row>
    <row r="385" spans="1:9">
      <c r="A385" s="85"/>
      <c r="B385"/>
      <c r="C385" s="52"/>
      <c r="D385"/>
      <c r="E385" s="75"/>
      <c r="G385" s="41"/>
      <c r="H385"/>
      <c r="I385"/>
    </row>
    <row r="386" spans="1:9">
      <c r="A386" s="85"/>
      <c r="B386"/>
      <c r="C386" s="52"/>
      <c r="D386"/>
      <c r="E386" s="75"/>
      <c r="G386" s="41"/>
      <c r="H386"/>
      <c r="I386"/>
    </row>
    <row r="387" spans="1:9">
      <c r="A387" s="85"/>
      <c r="B387"/>
      <c r="C387" s="52"/>
      <c r="D387"/>
      <c r="E387" s="75"/>
      <c r="G387" s="41"/>
      <c r="H387"/>
      <c r="I387"/>
    </row>
    <row r="388" spans="1:9">
      <c r="A388" s="85"/>
      <c r="B388"/>
      <c r="C388" s="52"/>
      <c r="D388"/>
      <c r="E388" s="75"/>
      <c r="G388" s="41"/>
      <c r="H388"/>
      <c r="I388"/>
    </row>
    <row r="389" spans="1:9">
      <c r="A389" s="85"/>
      <c r="B389"/>
      <c r="C389" s="52"/>
      <c r="D389"/>
      <c r="E389" s="75"/>
      <c r="G389" s="41"/>
      <c r="H389"/>
      <c r="I389"/>
    </row>
    <row r="390" spans="1:9">
      <c r="A390" s="85"/>
      <c r="B390"/>
      <c r="C390" s="52"/>
      <c r="D390"/>
      <c r="E390" s="75"/>
      <c r="G390" s="41"/>
      <c r="H390"/>
      <c r="I390"/>
    </row>
    <row r="391" spans="1:9">
      <c r="A391" s="85"/>
      <c r="B391"/>
      <c r="C391" s="52"/>
      <c r="D391"/>
      <c r="E391" s="75"/>
      <c r="G391" s="41"/>
      <c r="H391"/>
      <c r="I391"/>
    </row>
    <row r="392" spans="1:9">
      <c r="A392" s="85"/>
      <c r="B392"/>
      <c r="C392" s="52"/>
      <c r="D392"/>
      <c r="E392" s="75"/>
      <c r="G392" s="41"/>
      <c r="H392"/>
      <c r="I392"/>
    </row>
    <row r="393" spans="1:9">
      <c r="A393" s="85"/>
      <c r="B393"/>
      <c r="C393" s="52"/>
      <c r="D393"/>
      <c r="E393" s="75"/>
      <c r="G393" s="41"/>
      <c r="H393"/>
      <c r="I393"/>
    </row>
    <row r="394" spans="1:9">
      <c r="A394" s="85"/>
      <c r="B394"/>
      <c r="C394" s="52"/>
      <c r="D394"/>
      <c r="E394" s="75"/>
      <c r="G394" s="41"/>
      <c r="H394"/>
      <c r="I394"/>
    </row>
    <row r="395" spans="1:9">
      <c r="A395" s="85"/>
      <c r="B395"/>
      <c r="C395" s="52"/>
      <c r="D395"/>
      <c r="E395" s="75"/>
      <c r="G395" s="41"/>
      <c r="H395"/>
      <c r="I395"/>
    </row>
    <row r="396" spans="1:9">
      <c r="A396" s="85"/>
      <c r="B396"/>
      <c r="C396" s="52"/>
      <c r="D396"/>
      <c r="E396" s="75"/>
      <c r="G396" s="41"/>
      <c r="H396"/>
      <c r="I396"/>
    </row>
    <row r="397" spans="1:9">
      <c r="A397" s="85"/>
      <c r="B397"/>
      <c r="C397" s="52"/>
      <c r="D397"/>
      <c r="E397" s="75"/>
      <c r="G397" s="41"/>
      <c r="H397"/>
      <c r="I397"/>
    </row>
    <row r="398" spans="1:9">
      <c r="A398" s="85"/>
      <c r="B398"/>
      <c r="C398" s="52"/>
      <c r="D398"/>
      <c r="E398" s="75"/>
      <c r="G398" s="41"/>
      <c r="H398"/>
      <c r="I398"/>
    </row>
    <row r="399" spans="1:9">
      <c r="A399" s="85"/>
      <c r="B399"/>
      <c r="C399" s="52"/>
      <c r="D399"/>
      <c r="E399" s="75"/>
      <c r="G399" s="41"/>
      <c r="H399"/>
      <c r="I399"/>
    </row>
    <row r="400" spans="1:9">
      <c r="A400" s="85"/>
      <c r="B400"/>
      <c r="C400" s="52"/>
      <c r="D400"/>
      <c r="E400" s="75"/>
      <c r="G400" s="41"/>
      <c r="H400"/>
      <c r="I400"/>
    </row>
    <row r="401" spans="1:9">
      <c r="A401" s="85"/>
      <c r="B401"/>
      <c r="C401" s="52"/>
      <c r="D401"/>
      <c r="E401" s="75"/>
      <c r="G401" s="41"/>
      <c r="H401"/>
      <c r="I401"/>
    </row>
    <row r="402" spans="1:9">
      <c r="A402" s="85"/>
      <c r="B402"/>
      <c r="C402" s="52"/>
      <c r="D402"/>
      <c r="E402" s="75"/>
      <c r="G402" s="41"/>
      <c r="H402"/>
      <c r="I402"/>
    </row>
    <row r="403" spans="1:9">
      <c r="A403" s="85"/>
      <c r="B403"/>
      <c r="C403" s="52"/>
      <c r="D403"/>
      <c r="E403" s="75"/>
      <c r="G403" s="41"/>
      <c r="H403"/>
      <c r="I403"/>
    </row>
    <row r="404" spans="1:9">
      <c r="A404" s="85"/>
      <c r="B404"/>
      <c r="C404" s="52"/>
      <c r="D404"/>
      <c r="E404" s="75"/>
      <c r="G404" s="41"/>
      <c r="H404"/>
      <c r="I404"/>
    </row>
    <row r="405" spans="1:9">
      <c r="A405" s="85"/>
      <c r="B405"/>
      <c r="C405" s="52"/>
      <c r="D405"/>
      <c r="E405" s="75"/>
      <c r="G405" s="41"/>
      <c r="H405"/>
      <c r="I405"/>
    </row>
    <row r="406" spans="1:9">
      <c r="A406" s="85"/>
      <c r="B406"/>
      <c r="C406" s="52"/>
      <c r="D406"/>
      <c r="E406" s="75"/>
      <c r="G406" s="41"/>
      <c r="H406"/>
      <c r="I406"/>
    </row>
    <row r="407" spans="1:9">
      <c r="A407" s="85"/>
      <c r="B407"/>
      <c r="C407" s="52"/>
      <c r="D407"/>
      <c r="E407" s="75"/>
      <c r="G407" s="41"/>
      <c r="H407"/>
      <c r="I407"/>
    </row>
    <row r="408" spans="1:9">
      <c r="A408" s="85"/>
      <c r="B408"/>
      <c r="C408" s="52"/>
      <c r="D408"/>
      <c r="E408" s="75"/>
      <c r="G408" s="41"/>
      <c r="H408"/>
      <c r="I408"/>
    </row>
    <row r="409" spans="1:9">
      <c r="A409" s="85"/>
      <c r="B409"/>
      <c r="C409" s="52"/>
      <c r="D409"/>
      <c r="E409" s="75"/>
      <c r="G409" s="41"/>
      <c r="H409"/>
      <c r="I409"/>
    </row>
    <row r="410" spans="1:9">
      <c r="A410" s="85"/>
      <c r="B410"/>
      <c r="C410" s="52"/>
      <c r="D410"/>
      <c r="E410" s="75"/>
      <c r="G410" s="41"/>
      <c r="H410"/>
      <c r="I410"/>
    </row>
    <row r="411" spans="1:9">
      <c r="A411" s="85"/>
      <c r="B411"/>
      <c r="C411" s="52"/>
      <c r="D411"/>
      <c r="E411" s="75"/>
      <c r="G411" s="41"/>
      <c r="H411"/>
      <c r="I411"/>
    </row>
    <row r="412" spans="1:9">
      <c r="A412" s="85"/>
      <c r="B412"/>
      <c r="C412" s="52"/>
      <c r="D412"/>
      <c r="E412" s="75"/>
      <c r="G412" s="41"/>
      <c r="H412"/>
      <c r="I412"/>
    </row>
    <row r="413" spans="1:9">
      <c r="A413" s="85"/>
      <c r="B413"/>
      <c r="C413" s="52"/>
      <c r="D413"/>
      <c r="E413" s="75"/>
      <c r="G413" s="41"/>
      <c r="H413"/>
      <c r="I413"/>
    </row>
    <row r="414" spans="1:9">
      <c r="A414" s="85"/>
      <c r="B414"/>
      <c r="C414" s="52"/>
      <c r="D414"/>
      <c r="E414" s="75"/>
      <c r="G414" s="41"/>
      <c r="H414"/>
      <c r="I414"/>
    </row>
    <row r="415" spans="1:9">
      <c r="A415" s="85"/>
      <c r="B415"/>
      <c r="C415" s="52"/>
      <c r="D415"/>
      <c r="E415" s="75"/>
      <c r="G415" s="41"/>
      <c r="H415"/>
      <c r="I415"/>
    </row>
    <row r="416" spans="1:9">
      <c r="A416" s="85"/>
      <c r="B416"/>
      <c r="C416" s="52"/>
      <c r="D416"/>
      <c r="E416" s="75"/>
      <c r="G416" s="41"/>
      <c r="H416"/>
      <c r="I416"/>
    </row>
    <row r="417" spans="1:9">
      <c r="A417" s="85"/>
      <c r="B417"/>
      <c r="C417" s="52"/>
      <c r="D417"/>
      <c r="E417" s="75"/>
      <c r="G417" s="41"/>
      <c r="H417"/>
      <c r="I417"/>
    </row>
    <row r="418" spans="1:9">
      <c r="A418" s="85"/>
      <c r="B418"/>
      <c r="C418" s="52"/>
      <c r="D418"/>
      <c r="E418" s="75"/>
      <c r="G418" s="41"/>
      <c r="H418"/>
      <c r="I418"/>
    </row>
    <row r="419" spans="1:9">
      <c r="A419" s="85"/>
      <c r="B419"/>
      <c r="C419" s="52"/>
      <c r="D419"/>
      <c r="E419" s="75"/>
      <c r="G419" s="41"/>
      <c r="H419"/>
      <c r="I419"/>
    </row>
    <row r="420" spans="1:9">
      <c r="A420" s="85"/>
      <c r="B420"/>
      <c r="C420" s="52"/>
      <c r="D420"/>
      <c r="E420" s="75"/>
      <c r="G420" s="41"/>
      <c r="H420"/>
      <c r="I420"/>
    </row>
    <row r="421" spans="1:9">
      <c r="A421" s="85"/>
      <c r="B421"/>
      <c r="C421" s="52"/>
      <c r="D421"/>
      <c r="E421" s="75"/>
      <c r="G421" s="41"/>
      <c r="H421"/>
      <c r="I421"/>
    </row>
    <row r="422" spans="1:9">
      <c r="A422" s="85"/>
      <c r="B422"/>
      <c r="C422" s="52"/>
      <c r="D422"/>
      <c r="E422" s="75"/>
      <c r="G422" s="41"/>
      <c r="H422"/>
      <c r="I422"/>
    </row>
    <row r="423" spans="1:9">
      <c r="A423" s="85"/>
      <c r="B423"/>
      <c r="C423" s="52"/>
      <c r="D423"/>
      <c r="E423" s="75"/>
      <c r="G423" s="41"/>
      <c r="H423"/>
      <c r="I423"/>
    </row>
    <row r="424" spans="1:9">
      <c r="A424" s="85"/>
      <c r="B424"/>
      <c r="C424" s="52"/>
      <c r="D424"/>
      <c r="E424" s="75"/>
      <c r="G424" s="41"/>
      <c r="H424"/>
      <c r="I424"/>
    </row>
    <row r="425" spans="1:9">
      <c r="A425" s="85"/>
      <c r="B425"/>
      <c r="C425" s="52"/>
      <c r="D425"/>
      <c r="E425" s="75"/>
      <c r="G425" s="41"/>
      <c r="H425"/>
      <c r="I425"/>
    </row>
    <row r="426" spans="1:9">
      <c r="A426" s="85"/>
      <c r="B426"/>
      <c r="C426" s="52"/>
      <c r="D426"/>
      <c r="E426" s="75"/>
      <c r="G426" s="41"/>
      <c r="H426"/>
      <c r="I426"/>
    </row>
    <row r="427" spans="1:9">
      <c r="A427" s="85"/>
      <c r="B427"/>
      <c r="C427" s="52"/>
      <c r="D427"/>
      <c r="E427" s="75"/>
      <c r="G427" s="41"/>
      <c r="H427"/>
      <c r="I427"/>
    </row>
    <row r="428" spans="1:9">
      <c r="A428" s="85"/>
      <c r="B428"/>
      <c r="C428" s="52"/>
      <c r="D428"/>
      <c r="E428" s="75"/>
      <c r="G428" s="41"/>
      <c r="H428"/>
      <c r="I428"/>
    </row>
    <row r="429" spans="1:9">
      <c r="A429" s="85"/>
      <c r="B429"/>
      <c r="C429" s="52"/>
      <c r="D429"/>
      <c r="E429" s="75"/>
      <c r="G429" s="41"/>
      <c r="H429"/>
      <c r="I429"/>
    </row>
    <row r="430" spans="1:9">
      <c r="A430" s="85"/>
      <c r="B430"/>
      <c r="C430" s="52"/>
      <c r="D430"/>
      <c r="E430" s="75"/>
      <c r="G430" s="41"/>
      <c r="H430"/>
      <c r="I430"/>
    </row>
    <row r="431" spans="1:9">
      <c r="A431" s="85"/>
      <c r="B431"/>
      <c r="C431" s="52"/>
      <c r="D431"/>
      <c r="E431" s="75"/>
      <c r="G431" s="41"/>
      <c r="H431"/>
      <c r="I431"/>
    </row>
    <row r="432" spans="1:9">
      <c r="A432" s="85"/>
      <c r="B432"/>
      <c r="C432" s="52"/>
      <c r="D432"/>
      <c r="E432" s="75"/>
      <c r="G432" s="41"/>
      <c r="H432"/>
      <c r="I432"/>
    </row>
    <row r="433" spans="1:9">
      <c r="A433" s="85"/>
      <c r="B433"/>
      <c r="C433" s="52"/>
      <c r="D433"/>
      <c r="E433" s="75"/>
      <c r="G433" s="41"/>
      <c r="H433"/>
      <c r="I433"/>
    </row>
    <row r="434" spans="1:9">
      <c r="A434" s="85"/>
      <c r="B434"/>
      <c r="C434" s="52"/>
      <c r="D434"/>
      <c r="E434" s="75"/>
      <c r="G434" s="41"/>
      <c r="H434"/>
      <c r="I434"/>
    </row>
    <row r="435" spans="1:9">
      <c r="A435" s="85"/>
      <c r="B435"/>
      <c r="C435" s="52"/>
      <c r="D435"/>
      <c r="E435" s="75"/>
      <c r="G435" s="41"/>
      <c r="H435"/>
      <c r="I435"/>
    </row>
    <row r="436" spans="1:9">
      <c r="A436" s="85"/>
      <c r="B436"/>
      <c r="C436" s="52"/>
      <c r="D436"/>
      <c r="E436" s="75"/>
      <c r="G436" s="41"/>
      <c r="H436"/>
      <c r="I436"/>
    </row>
    <row r="437" spans="1:9">
      <c r="A437" s="85"/>
      <c r="B437"/>
      <c r="C437" s="52"/>
      <c r="D437"/>
      <c r="E437" s="75"/>
      <c r="G437" s="41"/>
      <c r="H437"/>
      <c r="I437"/>
    </row>
    <row r="438" spans="1:9">
      <c r="A438" s="85"/>
      <c r="B438"/>
      <c r="C438" s="52"/>
      <c r="D438"/>
      <c r="E438" s="75"/>
      <c r="G438" s="41"/>
      <c r="H438"/>
      <c r="I438"/>
    </row>
    <row r="439" spans="1:9">
      <c r="A439" s="85"/>
      <c r="B439"/>
      <c r="C439" s="52"/>
      <c r="D439"/>
      <c r="E439" s="75"/>
      <c r="G439" s="41"/>
      <c r="H439"/>
      <c r="I439"/>
    </row>
    <row r="440" spans="1:9">
      <c r="A440" s="85"/>
      <c r="B440"/>
      <c r="C440" s="52"/>
      <c r="D440"/>
      <c r="E440" s="75"/>
      <c r="G440" s="41"/>
      <c r="H440"/>
      <c r="I440"/>
    </row>
    <row r="441" spans="1:9">
      <c r="A441" s="85"/>
      <c r="B441"/>
      <c r="C441" s="52"/>
      <c r="D441"/>
      <c r="E441" s="75"/>
      <c r="G441" s="41"/>
      <c r="H441"/>
      <c r="I441"/>
    </row>
    <row r="442" spans="1:9">
      <c r="A442" s="85"/>
      <c r="B442"/>
      <c r="C442" s="52"/>
      <c r="D442"/>
      <c r="E442" s="75"/>
      <c r="G442" s="41"/>
      <c r="H442"/>
      <c r="I442"/>
    </row>
    <row r="443" spans="1:9">
      <c r="A443" s="85"/>
      <c r="B443"/>
      <c r="C443" s="52"/>
      <c r="D443"/>
      <c r="E443" s="75"/>
      <c r="G443" s="41"/>
      <c r="H443"/>
      <c r="I443"/>
    </row>
    <row r="444" spans="1:9">
      <c r="A444" s="85"/>
      <c r="B444"/>
      <c r="C444" s="52"/>
      <c r="D444"/>
      <c r="E444" s="75"/>
      <c r="G444" s="41"/>
      <c r="H444"/>
      <c r="I444"/>
    </row>
    <row r="445" spans="1:9">
      <c r="A445" s="85"/>
      <c r="B445"/>
      <c r="C445" s="52"/>
      <c r="D445"/>
      <c r="E445" s="75"/>
      <c r="G445" s="41"/>
      <c r="H445"/>
      <c r="I445"/>
    </row>
    <row r="446" spans="1:9">
      <c r="A446" s="85"/>
      <c r="B446"/>
      <c r="C446" s="52"/>
      <c r="D446"/>
      <c r="E446" s="75"/>
      <c r="G446" s="41"/>
      <c r="H446"/>
      <c r="I446"/>
    </row>
    <row r="447" spans="1:9">
      <c r="A447" s="85"/>
      <c r="B447"/>
      <c r="C447" s="52"/>
      <c r="D447"/>
      <c r="E447" s="75"/>
      <c r="G447" s="41"/>
      <c r="H447"/>
      <c r="I447"/>
    </row>
    <row r="448" spans="1:9">
      <c r="A448" s="85"/>
      <c r="B448"/>
      <c r="C448" s="52"/>
      <c r="D448"/>
      <c r="E448" s="75"/>
      <c r="G448" s="41"/>
      <c r="H448"/>
      <c r="I448"/>
    </row>
    <row r="449" spans="1:9">
      <c r="A449" s="85"/>
      <c r="B449"/>
      <c r="C449" s="52"/>
      <c r="D449"/>
      <c r="E449" s="75"/>
      <c r="G449" s="41"/>
      <c r="H449"/>
      <c r="I449"/>
    </row>
    <row r="450" spans="1:9">
      <c r="A450" s="85"/>
      <c r="B450"/>
      <c r="C450" s="52"/>
      <c r="D450"/>
      <c r="E450" s="75"/>
      <c r="G450" s="41"/>
      <c r="H450"/>
      <c r="I450"/>
    </row>
    <row r="451" spans="1:9">
      <c r="A451" s="85"/>
      <c r="B451"/>
      <c r="C451" s="52"/>
      <c r="D451"/>
      <c r="E451" s="75"/>
      <c r="G451" s="41"/>
      <c r="H451"/>
      <c r="I451"/>
    </row>
    <row r="452" spans="1:9">
      <c r="A452" s="85"/>
      <c r="B452"/>
      <c r="C452" s="52"/>
      <c r="D452"/>
      <c r="E452" s="75"/>
      <c r="G452" s="41"/>
      <c r="H452"/>
      <c r="I452"/>
    </row>
    <row r="453" spans="1:9">
      <c r="A453" s="85"/>
      <c r="B453"/>
      <c r="C453" s="52"/>
      <c r="D453"/>
      <c r="E453" s="75"/>
      <c r="G453" s="41"/>
      <c r="H453"/>
      <c r="I453"/>
    </row>
    <row r="454" spans="1:9">
      <c r="A454" s="85"/>
      <c r="B454"/>
      <c r="C454" s="52"/>
      <c r="D454"/>
      <c r="E454" s="75"/>
      <c r="G454" s="41"/>
      <c r="H454"/>
      <c r="I454"/>
    </row>
    <row r="455" spans="1:9">
      <c r="A455" s="85"/>
      <c r="B455"/>
      <c r="C455" s="52"/>
      <c r="D455"/>
      <c r="E455" s="75"/>
      <c r="G455" s="41"/>
      <c r="H455"/>
      <c r="I455"/>
    </row>
    <row r="456" spans="1:9">
      <c r="A456" s="85"/>
      <c r="B456"/>
      <c r="C456" s="52"/>
      <c r="D456"/>
      <c r="E456" s="75"/>
      <c r="G456" s="41"/>
      <c r="H456"/>
      <c r="I456"/>
    </row>
    <row r="457" spans="1:9">
      <c r="A457" s="85"/>
      <c r="B457"/>
      <c r="C457" s="52"/>
      <c r="D457"/>
      <c r="E457" s="75"/>
      <c r="G457" s="41"/>
      <c r="H457"/>
      <c r="I457"/>
    </row>
    <row r="458" spans="1:9">
      <c r="A458" s="85"/>
      <c r="B458"/>
      <c r="C458" s="52"/>
      <c r="D458"/>
      <c r="E458" s="75"/>
      <c r="G458" s="41"/>
      <c r="H458"/>
      <c r="I458"/>
    </row>
    <row r="459" spans="1:9">
      <c r="A459" s="85"/>
      <c r="B459"/>
      <c r="C459" s="52"/>
      <c r="D459"/>
      <c r="E459" s="75"/>
      <c r="G459" s="41"/>
      <c r="H459"/>
      <c r="I459"/>
    </row>
    <row r="460" spans="1:9">
      <c r="A460" s="85"/>
      <c r="B460"/>
      <c r="C460" s="52"/>
      <c r="D460"/>
      <c r="E460" s="75"/>
      <c r="G460" s="41"/>
      <c r="H460"/>
      <c r="I460"/>
    </row>
    <row r="461" spans="1:9">
      <c r="A461" s="85"/>
      <c r="B461"/>
      <c r="C461" s="52"/>
      <c r="D461"/>
      <c r="E461" s="75"/>
      <c r="G461" s="41"/>
      <c r="H461"/>
      <c r="I461"/>
    </row>
    <row r="462" spans="1:9">
      <c r="A462" s="85"/>
      <c r="B462"/>
      <c r="C462" s="52"/>
      <c r="D462"/>
      <c r="E462" s="75"/>
      <c r="G462" s="41"/>
      <c r="H462"/>
      <c r="I462"/>
    </row>
    <row r="463" spans="1:9">
      <c r="A463" s="85"/>
      <c r="B463"/>
      <c r="C463" s="52"/>
      <c r="D463"/>
      <c r="E463" s="75"/>
      <c r="G463" s="41"/>
      <c r="H463"/>
      <c r="I463"/>
    </row>
    <row r="464" spans="1:9">
      <c r="A464" s="85"/>
      <c r="B464"/>
      <c r="C464" s="52"/>
      <c r="D464"/>
      <c r="E464" s="75"/>
      <c r="G464" s="41"/>
      <c r="H464"/>
      <c r="I464"/>
    </row>
    <row r="465" spans="1:9">
      <c r="A465" s="85"/>
      <c r="B465"/>
      <c r="C465" s="52"/>
      <c r="D465"/>
      <c r="E465" s="75"/>
      <c r="G465" s="41"/>
      <c r="H465"/>
      <c r="I465"/>
    </row>
    <row r="466" spans="1:9">
      <c r="A466" s="85"/>
      <c r="B466"/>
      <c r="C466" s="52"/>
      <c r="D466"/>
      <c r="E466" s="75"/>
      <c r="G466" s="41"/>
      <c r="H466"/>
      <c r="I466"/>
    </row>
    <row r="467" spans="1:9">
      <c r="A467" s="85"/>
      <c r="B467"/>
      <c r="C467" s="52"/>
      <c r="D467"/>
      <c r="E467" s="75"/>
      <c r="G467" s="41"/>
      <c r="H467"/>
      <c r="I467"/>
    </row>
    <row r="468" spans="1:9">
      <c r="A468" s="85"/>
      <c r="B468"/>
      <c r="C468" s="52"/>
      <c r="D468"/>
      <c r="E468" s="75"/>
      <c r="G468" s="41"/>
      <c r="H468"/>
      <c r="I468"/>
    </row>
    <row r="469" spans="1:9">
      <c r="A469" s="85"/>
      <c r="B469"/>
      <c r="C469" s="52"/>
      <c r="D469"/>
      <c r="E469" s="75"/>
      <c r="G469" s="41"/>
      <c r="H469"/>
      <c r="I469"/>
    </row>
    <row r="470" spans="1:9">
      <c r="A470" s="85"/>
      <c r="B470"/>
      <c r="C470" s="52"/>
      <c r="D470"/>
      <c r="E470" s="75"/>
      <c r="G470" s="41"/>
      <c r="H470"/>
      <c r="I470"/>
    </row>
    <row r="471" spans="1:9">
      <c r="A471" s="85"/>
      <c r="B471"/>
      <c r="C471" s="52"/>
      <c r="D471"/>
      <c r="E471" s="75"/>
      <c r="G471" s="41"/>
      <c r="H471"/>
      <c r="I471"/>
    </row>
    <row r="472" spans="1:9">
      <c r="A472" s="85"/>
      <c r="B472"/>
      <c r="C472" s="52"/>
      <c r="D472"/>
      <c r="E472" s="75"/>
      <c r="G472" s="41"/>
      <c r="H472"/>
      <c r="I472"/>
    </row>
    <row r="473" spans="1:9">
      <c r="A473" s="85"/>
      <c r="B473"/>
      <c r="C473" s="52"/>
      <c r="D473"/>
      <c r="E473" s="75"/>
      <c r="G473" s="41"/>
      <c r="H473"/>
      <c r="I473"/>
    </row>
    <row r="474" spans="1:9">
      <c r="A474" s="85"/>
      <c r="B474"/>
      <c r="C474" s="52"/>
      <c r="D474"/>
      <c r="E474" s="75"/>
      <c r="G474" s="41"/>
      <c r="H474"/>
      <c r="I474"/>
    </row>
    <row r="475" spans="1:9">
      <c r="A475" s="85"/>
      <c r="B475"/>
      <c r="C475" s="52"/>
      <c r="D475"/>
      <c r="E475" s="75"/>
      <c r="G475" s="41"/>
      <c r="H475"/>
      <c r="I475"/>
    </row>
    <row r="476" spans="1:9">
      <c r="A476" s="85"/>
      <c r="B476"/>
      <c r="C476" s="52"/>
      <c r="D476"/>
      <c r="E476" s="75"/>
      <c r="G476" s="41"/>
      <c r="H476"/>
      <c r="I476"/>
    </row>
    <row r="477" spans="1:9">
      <c r="A477" s="85"/>
      <c r="B477"/>
      <c r="C477" s="52"/>
      <c r="D477"/>
      <c r="E477" s="75"/>
      <c r="G477" s="41"/>
      <c r="H477"/>
      <c r="I477"/>
    </row>
    <row r="478" spans="1:9">
      <c r="A478" s="85"/>
      <c r="B478"/>
      <c r="C478" s="52"/>
      <c r="D478"/>
      <c r="E478" s="75"/>
      <c r="G478" s="41"/>
      <c r="H478"/>
      <c r="I478"/>
    </row>
    <row r="479" spans="1:9">
      <c r="A479" s="85"/>
      <c r="B479"/>
      <c r="C479" s="52"/>
      <c r="D479"/>
      <c r="E479" s="75"/>
      <c r="G479" s="41"/>
      <c r="H479"/>
      <c r="I479"/>
    </row>
    <row r="480" spans="1:9">
      <c r="A480" s="85"/>
      <c r="B480"/>
      <c r="C480" s="52"/>
      <c r="D480"/>
      <c r="E480" s="75"/>
      <c r="G480" s="41"/>
      <c r="H480"/>
      <c r="I480"/>
    </row>
    <row r="481" spans="1:9">
      <c r="A481" s="85"/>
      <c r="B481"/>
      <c r="C481" s="52"/>
      <c r="D481"/>
      <c r="E481" s="75"/>
      <c r="G481" s="41"/>
      <c r="H481"/>
      <c r="I481"/>
    </row>
    <row r="482" spans="1:9">
      <c r="A482" s="85"/>
      <c r="B482"/>
      <c r="C482" s="52"/>
      <c r="D482"/>
      <c r="E482" s="75"/>
      <c r="G482" s="41"/>
      <c r="H482"/>
      <c r="I482"/>
    </row>
    <row r="483" spans="1:9">
      <c r="A483" s="85"/>
      <c r="B483"/>
      <c r="C483" s="52"/>
      <c r="D483"/>
      <c r="E483" s="75"/>
      <c r="G483" s="41"/>
      <c r="H483"/>
      <c r="I483"/>
    </row>
    <row r="484" spans="1:9">
      <c r="A484" s="85"/>
      <c r="B484"/>
      <c r="C484" s="52"/>
      <c r="D484"/>
      <c r="E484" s="75"/>
      <c r="G484" s="41"/>
      <c r="H484"/>
      <c r="I484"/>
    </row>
    <row r="485" spans="1:9">
      <c r="A485" s="85"/>
      <c r="B485"/>
      <c r="C485" s="52"/>
      <c r="D485"/>
      <c r="E485" s="75"/>
      <c r="G485" s="41"/>
      <c r="H485"/>
      <c r="I485"/>
    </row>
    <row r="486" spans="1:9">
      <c r="A486" s="85"/>
      <c r="B486"/>
      <c r="C486" s="52"/>
      <c r="D486"/>
      <c r="E486" s="75"/>
      <c r="G486" s="41"/>
      <c r="H486"/>
      <c r="I486"/>
    </row>
    <row r="487" spans="1:9">
      <c r="A487" s="85"/>
      <c r="B487"/>
      <c r="C487" s="52"/>
      <c r="D487"/>
      <c r="E487" s="75"/>
      <c r="G487" s="41"/>
      <c r="H487"/>
      <c r="I487"/>
    </row>
    <row r="488" spans="1:9">
      <c r="A488" s="85"/>
      <c r="B488"/>
      <c r="C488" s="52"/>
      <c r="D488"/>
      <c r="E488" s="75"/>
      <c r="G488" s="41"/>
      <c r="H488"/>
      <c r="I488"/>
    </row>
    <row r="489" spans="1:9">
      <c r="A489" s="85"/>
      <c r="B489"/>
      <c r="C489" s="52"/>
      <c r="D489"/>
      <c r="E489" s="75"/>
      <c r="G489" s="41"/>
      <c r="H489"/>
      <c r="I489"/>
    </row>
    <row r="490" spans="1:9">
      <c r="A490" s="85"/>
      <c r="B490"/>
      <c r="C490" s="52"/>
      <c r="D490"/>
      <c r="E490" s="75"/>
      <c r="G490" s="41"/>
      <c r="H490"/>
      <c r="I490"/>
    </row>
    <row r="491" spans="1:9">
      <c r="A491" s="85"/>
      <c r="B491"/>
      <c r="C491" s="52"/>
      <c r="D491"/>
      <c r="E491" s="75"/>
      <c r="G491" s="41"/>
      <c r="H491"/>
      <c r="I491"/>
    </row>
    <row r="492" spans="1:9">
      <c r="A492" s="85"/>
      <c r="B492"/>
      <c r="C492" s="52"/>
      <c r="D492"/>
      <c r="E492" s="75"/>
      <c r="G492" s="41"/>
      <c r="H492"/>
      <c r="I492"/>
    </row>
    <row r="493" spans="1:9">
      <c r="A493" s="85"/>
      <c r="B493"/>
      <c r="C493" s="52"/>
      <c r="D493"/>
      <c r="E493" s="75"/>
      <c r="G493" s="41"/>
      <c r="H493"/>
      <c r="I493"/>
    </row>
    <row r="494" spans="1:9">
      <c r="A494" s="85"/>
      <c r="B494"/>
      <c r="C494" s="52"/>
      <c r="D494"/>
      <c r="E494" s="75"/>
      <c r="G494" s="41"/>
      <c r="H494"/>
      <c r="I494"/>
    </row>
    <row r="495" spans="1:9">
      <c r="A495" s="85"/>
      <c r="B495"/>
      <c r="C495" s="52"/>
      <c r="D495"/>
      <c r="E495" s="75"/>
      <c r="G495" s="41"/>
      <c r="H495"/>
      <c r="I495"/>
    </row>
    <row r="496" spans="1:9">
      <c r="A496" s="85"/>
      <c r="B496"/>
      <c r="C496" s="52"/>
      <c r="D496"/>
      <c r="E496" s="75"/>
      <c r="G496" s="41"/>
      <c r="H496"/>
      <c r="I496"/>
    </row>
    <row r="497" spans="1:9">
      <c r="A497" s="85"/>
      <c r="B497"/>
      <c r="C497" s="52"/>
      <c r="D497"/>
      <c r="E497" s="75"/>
      <c r="G497" s="41"/>
      <c r="H497"/>
      <c r="I497"/>
    </row>
    <row r="498" spans="1:9">
      <c r="A498" s="85"/>
      <c r="B498"/>
      <c r="C498" s="52"/>
      <c r="D498"/>
      <c r="E498" s="75"/>
      <c r="G498" s="41"/>
      <c r="H498"/>
      <c r="I498"/>
    </row>
    <row r="499" spans="1:9">
      <c r="A499" s="85"/>
      <c r="B499"/>
      <c r="C499" s="52"/>
      <c r="D499"/>
      <c r="E499" s="75"/>
      <c r="G499" s="41"/>
      <c r="H499"/>
      <c r="I499"/>
    </row>
    <row r="500" spans="1:9">
      <c r="A500" s="85"/>
      <c r="B500"/>
      <c r="C500" s="52"/>
      <c r="D500"/>
      <c r="E500" s="75"/>
      <c r="G500" s="41"/>
      <c r="H500"/>
      <c r="I500"/>
    </row>
    <row r="501" spans="1:9">
      <c r="A501" s="85"/>
      <c r="B501"/>
      <c r="C501" s="52"/>
      <c r="D501"/>
      <c r="E501" s="75"/>
      <c r="G501" s="41"/>
      <c r="H501"/>
      <c r="I501"/>
    </row>
    <row r="502" spans="1:9">
      <c r="A502" s="85"/>
      <c r="B502"/>
      <c r="C502" s="52"/>
      <c r="D502"/>
      <c r="E502" s="75"/>
      <c r="G502" s="41"/>
      <c r="H502"/>
      <c r="I502"/>
    </row>
    <row r="503" spans="1:9">
      <c r="A503" s="85"/>
      <c r="B503"/>
      <c r="C503" s="52"/>
      <c r="D503"/>
      <c r="E503" s="75"/>
      <c r="G503" s="41"/>
      <c r="H503"/>
      <c r="I503"/>
    </row>
    <row r="504" spans="1:9">
      <c r="A504" s="85"/>
      <c r="B504"/>
      <c r="C504" s="52"/>
      <c r="D504"/>
      <c r="E504" s="75"/>
      <c r="G504" s="41"/>
      <c r="H504"/>
      <c r="I504"/>
    </row>
    <row r="505" spans="1:9">
      <c r="A505" s="85"/>
      <c r="B505"/>
      <c r="C505" s="52"/>
      <c r="D505"/>
      <c r="E505" s="75"/>
      <c r="G505" s="41"/>
      <c r="H505"/>
      <c r="I505"/>
    </row>
    <row r="506" spans="1:9">
      <c r="A506" s="85"/>
      <c r="B506"/>
      <c r="C506" s="52"/>
      <c r="D506"/>
      <c r="E506" s="75"/>
      <c r="G506" s="41"/>
      <c r="H506"/>
      <c r="I506"/>
    </row>
    <row r="507" spans="1:9">
      <c r="A507" s="85"/>
      <c r="B507"/>
      <c r="C507" s="52"/>
      <c r="D507"/>
      <c r="E507" s="75"/>
      <c r="G507" s="41"/>
      <c r="H507"/>
      <c r="I507"/>
    </row>
    <row r="508" spans="1:9">
      <c r="A508" s="85"/>
      <c r="B508"/>
      <c r="C508" s="52"/>
      <c r="D508"/>
      <c r="E508" s="75"/>
      <c r="G508" s="41"/>
      <c r="H508"/>
      <c r="I508"/>
    </row>
    <row r="509" spans="1:9">
      <c r="A509" s="85"/>
      <c r="B509"/>
      <c r="C509" s="52"/>
      <c r="D509"/>
      <c r="E509" s="75"/>
      <c r="G509" s="41"/>
      <c r="H509"/>
      <c r="I509"/>
    </row>
    <row r="510" spans="1:9">
      <c r="A510" s="85"/>
      <c r="B510"/>
      <c r="C510" s="52"/>
      <c r="D510"/>
      <c r="E510" s="75"/>
      <c r="G510" s="41"/>
      <c r="H510"/>
      <c r="I510"/>
    </row>
    <row r="511" spans="1:9">
      <c r="A511" s="85"/>
      <c r="B511"/>
      <c r="C511" s="52"/>
      <c r="D511"/>
      <c r="E511" s="75"/>
      <c r="G511" s="41"/>
      <c r="H511"/>
      <c r="I511"/>
    </row>
    <row r="512" spans="1:9">
      <c r="A512" s="85"/>
      <c r="B512"/>
      <c r="C512" s="52"/>
      <c r="D512"/>
      <c r="E512" s="75"/>
      <c r="G512" s="41"/>
      <c r="H512"/>
      <c r="I512"/>
    </row>
    <row r="513" spans="1:9">
      <c r="A513" s="85"/>
      <c r="B513"/>
      <c r="C513" s="52"/>
      <c r="D513"/>
      <c r="E513" s="75"/>
      <c r="G513" s="41"/>
      <c r="H513"/>
      <c r="I513"/>
    </row>
    <row r="514" spans="1:9">
      <c r="A514" s="85"/>
      <c r="B514"/>
      <c r="C514" s="52"/>
      <c r="D514"/>
      <c r="E514" s="75"/>
      <c r="G514" s="41"/>
      <c r="H514"/>
      <c r="I514"/>
    </row>
    <row r="515" spans="1:9">
      <c r="A515" s="85"/>
      <c r="B515"/>
      <c r="C515" s="52"/>
      <c r="D515"/>
      <c r="E515" s="75"/>
      <c r="G515" s="41"/>
      <c r="H515"/>
      <c r="I515"/>
    </row>
    <row r="516" spans="1:9">
      <c r="A516" s="85"/>
      <c r="B516"/>
      <c r="C516" s="52"/>
      <c r="D516"/>
      <c r="E516" s="75"/>
      <c r="G516" s="41"/>
      <c r="H516"/>
      <c r="I516"/>
    </row>
    <row r="517" spans="1:9">
      <c r="A517" s="85"/>
      <c r="B517"/>
      <c r="C517" s="52"/>
      <c r="D517"/>
      <c r="E517" s="75"/>
      <c r="G517" s="41"/>
      <c r="H517"/>
      <c r="I517"/>
    </row>
    <row r="518" spans="1:9">
      <c r="A518" s="85"/>
      <c r="B518"/>
      <c r="C518" s="52"/>
      <c r="D518"/>
      <c r="E518" s="75"/>
      <c r="G518" s="41"/>
      <c r="H518"/>
      <c r="I518"/>
    </row>
    <row r="519" spans="1:9">
      <c r="A519" s="85"/>
      <c r="B519"/>
      <c r="C519" s="52"/>
      <c r="D519"/>
      <c r="E519" s="75"/>
      <c r="G519" s="41"/>
      <c r="H519"/>
      <c r="I519"/>
    </row>
    <row r="520" spans="1:9">
      <c r="A520" s="85"/>
      <c r="B520"/>
      <c r="C520" s="52"/>
      <c r="D520"/>
      <c r="E520" s="75"/>
      <c r="G520" s="41"/>
      <c r="H520"/>
      <c r="I520"/>
    </row>
    <row r="521" spans="1:9">
      <c r="A521" s="85"/>
      <c r="B521"/>
      <c r="C521" s="52"/>
      <c r="D521"/>
      <c r="E521" s="75"/>
      <c r="G521" s="41"/>
      <c r="H521"/>
      <c r="I521"/>
    </row>
    <row r="522" spans="1:9">
      <c r="A522" s="85"/>
      <c r="B522"/>
      <c r="C522" s="52"/>
      <c r="D522"/>
      <c r="E522" s="75"/>
      <c r="G522" s="41"/>
      <c r="H522"/>
      <c r="I522"/>
    </row>
    <row r="523" spans="1:9">
      <c r="A523" s="85"/>
      <c r="B523"/>
      <c r="C523" s="52"/>
      <c r="D523"/>
      <c r="E523" s="75"/>
      <c r="G523" s="41"/>
      <c r="H523"/>
      <c r="I523"/>
    </row>
    <row r="524" spans="1:9">
      <c r="A524" s="85"/>
      <c r="B524"/>
      <c r="C524" s="52"/>
      <c r="D524"/>
      <c r="E524" s="75"/>
      <c r="G524" s="41"/>
      <c r="H524"/>
      <c r="I524"/>
    </row>
    <row r="525" spans="1:9">
      <c r="A525" s="85"/>
      <c r="B525"/>
      <c r="C525" s="52"/>
      <c r="D525"/>
      <c r="E525" s="75"/>
      <c r="G525" s="41"/>
      <c r="H525"/>
      <c r="I525"/>
    </row>
    <row r="526" spans="1:9">
      <c r="A526" s="85"/>
      <c r="B526"/>
      <c r="C526" s="52"/>
      <c r="D526"/>
      <c r="E526" s="75"/>
      <c r="G526" s="41"/>
      <c r="H526"/>
      <c r="I526"/>
    </row>
    <row r="527" spans="1:9">
      <c r="A527" s="85"/>
      <c r="B527"/>
      <c r="C527" s="52"/>
      <c r="D527"/>
      <c r="E527" s="75"/>
      <c r="G527" s="41"/>
      <c r="H527"/>
      <c r="I527"/>
    </row>
    <row r="528" spans="1:9">
      <c r="A528" s="85"/>
      <c r="B528"/>
      <c r="C528" s="52"/>
      <c r="D528"/>
      <c r="E528" s="75"/>
      <c r="G528" s="41"/>
      <c r="H528"/>
      <c r="I528"/>
    </row>
    <row r="529" spans="1:9">
      <c r="A529" s="85"/>
      <c r="B529"/>
      <c r="C529" s="52"/>
      <c r="D529"/>
      <c r="E529" s="75"/>
      <c r="G529" s="41"/>
      <c r="H529"/>
      <c r="I529"/>
    </row>
    <row r="530" spans="1:9">
      <c r="A530" s="85"/>
      <c r="B530"/>
      <c r="C530" s="52"/>
      <c r="D530"/>
      <c r="E530" s="75"/>
      <c r="G530" s="41"/>
      <c r="H530"/>
      <c r="I530"/>
    </row>
    <row r="531" spans="1:9">
      <c r="A531" s="85"/>
      <c r="B531"/>
      <c r="C531" s="52"/>
      <c r="D531"/>
      <c r="E531" s="75"/>
      <c r="G531" s="41"/>
      <c r="H531"/>
      <c r="I531"/>
    </row>
    <row r="532" spans="1:9">
      <c r="A532" s="85"/>
      <c r="B532"/>
      <c r="C532" s="52"/>
      <c r="D532"/>
      <c r="E532" s="75"/>
      <c r="G532" s="41"/>
      <c r="H532"/>
      <c r="I532"/>
    </row>
    <row r="533" spans="1:9">
      <c r="A533" s="85"/>
      <c r="B533"/>
      <c r="C533" s="52"/>
      <c r="D533"/>
      <c r="E533" s="75"/>
      <c r="G533" s="41"/>
      <c r="H533"/>
      <c r="I533"/>
    </row>
    <row r="534" spans="1:9">
      <c r="A534" s="85"/>
      <c r="B534"/>
      <c r="C534" s="52"/>
      <c r="D534"/>
      <c r="E534" s="75"/>
      <c r="G534" s="41"/>
      <c r="H534"/>
      <c r="I534"/>
    </row>
    <row r="535" spans="1:9">
      <c r="A535" s="85"/>
      <c r="B535"/>
      <c r="C535" s="52"/>
      <c r="D535"/>
      <c r="E535" s="75"/>
      <c r="G535" s="41"/>
      <c r="H535"/>
      <c r="I535"/>
    </row>
    <row r="536" spans="1:9">
      <c r="A536" s="85"/>
      <c r="B536"/>
      <c r="C536" s="52"/>
      <c r="D536"/>
      <c r="E536" s="75"/>
      <c r="G536" s="41"/>
      <c r="H536"/>
      <c r="I536"/>
    </row>
    <row r="537" spans="1:9">
      <c r="A537" s="85"/>
      <c r="B537"/>
      <c r="C537" s="52"/>
      <c r="D537"/>
      <c r="E537" s="75"/>
      <c r="G537" s="41"/>
      <c r="H537"/>
      <c r="I537"/>
    </row>
    <row r="538" spans="1:9">
      <c r="A538" s="85"/>
      <c r="B538"/>
      <c r="C538" s="52"/>
      <c r="D538"/>
      <c r="E538" s="75"/>
      <c r="G538" s="41"/>
      <c r="H538"/>
      <c r="I538"/>
    </row>
    <row r="539" spans="1:9">
      <c r="A539" s="85"/>
      <c r="B539"/>
      <c r="C539" s="52"/>
      <c r="D539"/>
      <c r="E539" s="75"/>
      <c r="G539" s="41"/>
      <c r="H539"/>
      <c r="I539"/>
    </row>
    <row r="540" spans="1:9">
      <c r="A540" s="85"/>
      <c r="B540"/>
      <c r="C540" s="52"/>
      <c r="D540"/>
      <c r="E540" s="75"/>
      <c r="G540" s="41"/>
      <c r="H540"/>
      <c r="I540"/>
    </row>
    <row r="541" spans="1:9">
      <c r="A541" s="85"/>
      <c r="B541"/>
      <c r="C541" s="52"/>
      <c r="D541"/>
      <c r="E541" s="75"/>
      <c r="G541" s="41"/>
      <c r="H541"/>
      <c r="I541"/>
    </row>
    <row r="542" spans="1:9">
      <c r="A542" s="85"/>
      <c r="B542"/>
      <c r="C542" s="52"/>
      <c r="D542"/>
      <c r="E542" s="75"/>
      <c r="G542" s="41"/>
      <c r="H542"/>
      <c r="I542"/>
    </row>
    <row r="543" spans="1:9">
      <c r="A543" s="85"/>
      <c r="B543"/>
      <c r="C543" s="52"/>
      <c r="D543"/>
      <c r="E543" s="75"/>
      <c r="G543" s="41"/>
      <c r="H543"/>
      <c r="I543"/>
    </row>
    <row r="544" spans="1:9">
      <c r="A544" s="85"/>
      <c r="B544"/>
      <c r="C544" s="52"/>
      <c r="D544"/>
      <c r="E544" s="75"/>
      <c r="G544" s="41"/>
      <c r="H544"/>
      <c r="I544"/>
    </row>
    <row r="545" spans="1:9">
      <c r="A545" s="85"/>
      <c r="B545"/>
      <c r="C545" s="52"/>
      <c r="D545"/>
      <c r="E545" s="75"/>
      <c r="G545" s="41"/>
      <c r="H545"/>
      <c r="I545"/>
    </row>
    <row r="546" spans="1:9">
      <c r="A546" s="85"/>
      <c r="B546"/>
      <c r="C546" s="52"/>
      <c r="D546"/>
      <c r="E546" s="75"/>
      <c r="G546" s="41"/>
      <c r="H546"/>
      <c r="I546"/>
    </row>
    <row r="547" spans="1:9">
      <c r="A547" s="85"/>
      <c r="B547"/>
      <c r="C547" s="52"/>
      <c r="D547"/>
      <c r="E547" s="75"/>
      <c r="G547" s="41"/>
      <c r="H547"/>
      <c r="I547"/>
    </row>
    <row r="548" spans="1:9">
      <c r="A548" s="85"/>
      <c r="B548"/>
      <c r="C548" s="52"/>
      <c r="D548"/>
      <c r="E548" s="75"/>
      <c r="G548" s="41"/>
      <c r="H548"/>
      <c r="I548"/>
    </row>
    <row r="549" spans="1:9">
      <c r="A549" s="85"/>
      <c r="B549"/>
      <c r="C549" s="52"/>
      <c r="D549"/>
      <c r="E549" s="75"/>
      <c r="G549" s="41"/>
      <c r="H549"/>
      <c r="I549"/>
    </row>
    <row r="550" spans="1:9">
      <c r="A550" s="85"/>
      <c r="B550"/>
      <c r="C550" s="52"/>
      <c r="D550"/>
      <c r="E550" s="75"/>
      <c r="G550" s="41"/>
      <c r="H550"/>
      <c r="I550"/>
    </row>
    <row r="551" spans="1:9">
      <c r="A551" s="85"/>
      <c r="B551"/>
      <c r="C551" s="52"/>
      <c r="D551"/>
      <c r="E551" s="75"/>
      <c r="G551" s="41"/>
      <c r="H551"/>
      <c r="I551"/>
    </row>
    <row r="552" spans="1:9">
      <c r="A552" s="85"/>
      <c r="B552"/>
      <c r="C552" s="52"/>
      <c r="D552"/>
      <c r="E552" s="75"/>
      <c r="G552" s="41"/>
      <c r="H552"/>
      <c r="I552"/>
    </row>
    <row r="553" spans="1:9">
      <c r="A553" s="85"/>
      <c r="B553"/>
      <c r="C553" s="52"/>
      <c r="D553"/>
      <c r="E553" s="75"/>
      <c r="G553" s="41"/>
      <c r="H553"/>
      <c r="I553"/>
    </row>
    <row r="554" spans="1:9">
      <c r="A554" s="85"/>
      <c r="B554"/>
      <c r="C554" s="52"/>
      <c r="D554"/>
      <c r="E554" s="75"/>
      <c r="G554" s="41"/>
      <c r="H554"/>
      <c r="I554"/>
    </row>
    <row r="555" spans="1:9">
      <c r="A555" s="85"/>
      <c r="B555"/>
      <c r="C555" s="52"/>
      <c r="D555"/>
      <c r="E555" s="75"/>
      <c r="G555" s="41"/>
      <c r="H555"/>
      <c r="I555"/>
    </row>
    <row r="556" spans="1:9">
      <c r="A556" s="85"/>
      <c r="B556"/>
      <c r="C556" s="52"/>
      <c r="D556"/>
      <c r="E556" s="75"/>
      <c r="G556" s="41"/>
      <c r="H556"/>
      <c r="I556"/>
    </row>
    <row r="557" spans="1:9">
      <c r="A557" s="85"/>
      <c r="B557"/>
      <c r="C557" s="52"/>
      <c r="D557"/>
      <c r="E557" s="75"/>
      <c r="G557" s="41"/>
      <c r="H557"/>
      <c r="I557"/>
    </row>
    <row r="558" spans="1:9">
      <c r="A558" s="85"/>
      <c r="B558"/>
      <c r="C558" s="52"/>
      <c r="D558"/>
      <c r="E558" s="75"/>
      <c r="G558" s="41"/>
      <c r="H558"/>
      <c r="I558"/>
    </row>
    <row r="559" spans="1:9">
      <c r="A559" s="85"/>
      <c r="B559"/>
      <c r="C559" s="52"/>
      <c r="D559"/>
      <c r="E559" s="75"/>
      <c r="G559" s="41"/>
      <c r="H559"/>
      <c r="I559"/>
    </row>
    <row r="560" spans="1:9">
      <c r="A560" s="85"/>
      <c r="B560"/>
      <c r="C560" s="52"/>
      <c r="D560"/>
      <c r="E560" s="75"/>
      <c r="G560" s="41"/>
      <c r="H560"/>
      <c r="I560"/>
    </row>
    <row r="561" spans="1:9">
      <c r="A561" s="85"/>
      <c r="B561"/>
      <c r="C561" s="52"/>
      <c r="D561"/>
      <c r="E561" s="75"/>
      <c r="G561" s="41"/>
      <c r="H561"/>
      <c r="I561"/>
    </row>
    <row r="562" spans="1:9">
      <c r="A562" s="85"/>
      <c r="B562"/>
      <c r="C562" s="52"/>
      <c r="D562"/>
      <c r="E562" s="75"/>
      <c r="G562" s="41"/>
      <c r="H562"/>
      <c r="I562"/>
    </row>
    <row r="563" spans="1:9">
      <c r="A563" s="85"/>
      <c r="B563"/>
      <c r="C563" s="52"/>
      <c r="D563"/>
      <c r="E563" s="75"/>
      <c r="G563" s="41"/>
      <c r="H563"/>
      <c r="I563"/>
    </row>
    <row r="564" spans="1:9">
      <c r="A564" s="85"/>
      <c r="B564"/>
      <c r="C564" s="52"/>
      <c r="D564"/>
      <c r="E564" s="75"/>
      <c r="G564" s="41"/>
      <c r="H564"/>
      <c r="I564"/>
    </row>
    <row r="565" spans="1:9">
      <c r="A565" s="85"/>
      <c r="B565"/>
      <c r="C565" s="52"/>
      <c r="D565"/>
      <c r="E565" s="75"/>
      <c r="G565" s="41"/>
      <c r="H565"/>
      <c r="I565"/>
    </row>
    <row r="566" spans="1:9">
      <c r="A566" s="85"/>
      <c r="B566"/>
      <c r="C566" s="52"/>
      <c r="D566"/>
      <c r="E566" s="75"/>
      <c r="G566" s="41"/>
      <c r="H566"/>
      <c r="I566"/>
    </row>
    <row r="567" spans="1:9">
      <c r="A567" s="85"/>
      <c r="B567"/>
      <c r="C567" s="52"/>
      <c r="D567"/>
      <c r="E567" s="75"/>
      <c r="G567" s="41"/>
      <c r="H567"/>
      <c r="I567"/>
    </row>
    <row r="568" spans="1:9">
      <c r="A568" s="85"/>
      <c r="B568"/>
      <c r="C568" s="52"/>
      <c r="D568"/>
      <c r="E568" s="75"/>
      <c r="G568" s="41"/>
      <c r="H568"/>
      <c r="I568"/>
    </row>
    <row r="569" spans="1:9">
      <c r="A569" s="85"/>
      <c r="B569"/>
      <c r="C569" s="52"/>
      <c r="D569"/>
      <c r="E569" s="75"/>
      <c r="G569" s="41"/>
      <c r="H569"/>
      <c r="I569"/>
    </row>
    <row r="570" spans="1:9">
      <c r="A570" s="85"/>
      <c r="B570"/>
      <c r="C570" s="52"/>
      <c r="D570"/>
      <c r="E570" s="75"/>
      <c r="G570" s="41"/>
      <c r="H570"/>
      <c r="I570"/>
    </row>
    <row r="571" spans="1:9">
      <c r="A571" s="85"/>
      <c r="B571"/>
      <c r="C571" s="52"/>
      <c r="D571"/>
      <c r="E571" s="75"/>
      <c r="G571" s="41"/>
      <c r="H571"/>
      <c r="I571"/>
    </row>
    <row r="572" spans="1:9">
      <c r="A572" s="85"/>
      <c r="B572"/>
      <c r="C572" s="52"/>
      <c r="D572"/>
      <c r="E572" s="75"/>
      <c r="G572" s="41"/>
      <c r="H572"/>
      <c r="I572"/>
    </row>
    <row r="573" spans="1:9">
      <c r="A573" s="85"/>
      <c r="B573"/>
      <c r="C573" s="52"/>
      <c r="D573"/>
      <c r="E573" s="75"/>
      <c r="G573" s="41"/>
      <c r="H573"/>
      <c r="I573"/>
    </row>
    <row r="574" spans="1:9">
      <c r="A574" s="85"/>
      <c r="B574"/>
      <c r="C574" s="52"/>
      <c r="D574"/>
      <c r="E574" s="75"/>
      <c r="G574" s="41"/>
      <c r="H574"/>
      <c r="I574"/>
    </row>
    <row r="575" spans="1:9">
      <c r="A575" s="85"/>
      <c r="B575"/>
      <c r="C575" s="52"/>
      <c r="D575"/>
      <c r="E575" s="75"/>
      <c r="G575" s="41"/>
      <c r="H575"/>
      <c r="I575"/>
    </row>
    <row r="576" spans="1:9">
      <c r="A576" s="85"/>
      <c r="B576"/>
      <c r="C576" s="52"/>
      <c r="D576"/>
      <c r="E576" s="75"/>
      <c r="G576" s="41"/>
      <c r="H576"/>
      <c r="I576"/>
    </row>
    <row r="577" spans="1:9">
      <c r="A577" s="85"/>
      <c r="B577"/>
      <c r="C577" s="52"/>
      <c r="D577"/>
      <c r="E577" s="75"/>
      <c r="G577" s="41"/>
      <c r="H577"/>
      <c r="I577"/>
    </row>
    <row r="578" spans="1:9">
      <c r="A578" s="85"/>
      <c r="B578"/>
      <c r="C578" s="52"/>
      <c r="D578"/>
      <c r="E578" s="75"/>
      <c r="G578" s="41"/>
      <c r="H578"/>
      <c r="I578"/>
    </row>
    <row r="579" spans="1:9">
      <c r="A579" s="85"/>
      <c r="B579"/>
      <c r="C579" s="52"/>
      <c r="D579"/>
      <c r="E579" s="75"/>
      <c r="G579" s="41"/>
      <c r="H579"/>
      <c r="I579"/>
    </row>
    <row r="580" spans="1:9">
      <c r="A580" s="85"/>
      <c r="B580"/>
      <c r="C580" s="52"/>
      <c r="D580"/>
      <c r="E580" s="75"/>
      <c r="G580" s="41"/>
      <c r="H580"/>
      <c r="I580"/>
    </row>
    <row r="581" spans="1:9">
      <c r="A581" s="85"/>
      <c r="B581"/>
      <c r="C581" s="52"/>
      <c r="D581"/>
      <c r="E581" s="75"/>
      <c r="G581" s="41"/>
      <c r="H581"/>
      <c r="I581"/>
    </row>
    <row r="582" spans="1:9">
      <c r="A582" s="85"/>
      <c r="B582"/>
      <c r="C582" s="52"/>
      <c r="D582"/>
      <c r="E582" s="75"/>
      <c r="G582" s="41"/>
      <c r="H582"/>
      <c r="I582"/>
    </row>
    <row r="583" spans="1:9">
      <c r="A583" s="85"/>
      <c r="B583"/>
      <c r="C583" s="52"/>
      <c r="D583"/>
      <c r="E583" s="75"/>
      <c r="G583" s="41"/>
      <c r="H583"/>
      <c r="I583"/>
    </row>
    <row r="584" spans="1:9">
      <c r="A584" s="85"/>
      <c r="B584"/>
      <c r="C584" s="52"/>
      <c r="D584"/>
      <c r="E584" s="75"/>
      <c r="G584" s="41"/>
      <c r="H584"/>
      <c r="I584"/>
    </row>
    <row r="585" spans="1:9">
      <c r="A585" s="85"/>
      <c r="B585"/>
      <c r="C585" s="52"/>
      <c r="D585"/>
      <c r="E585" s="75"/>
      <c r="G585" s="41"/>
      <c r="H585"/>
      <c r="I585"/>
    </row>
    <row r="586" spans="1:9">
      <c r="A586" s="85"/>
      <c r="B586"/>
      <c r="C586" s="52"/>
      <c r="D586"/>
      <c r="E586" s="75"/>
      <c r="G586" s="41"/>
      <c r="H586"/>
      <c r="I586"/>
    </row>
    <row r="587" spans="1:9">
      <c r="A587" s="85"/>
      <c r="B587"/>
      <c r="C587" s="52"/>
      <c r="D587"/>
      <c r="E587" s="75"/>
      <c r="G587" s="41"/>
      <c r="H587"/>
      <c r="I587"/>
    </row>
    <row r="588" spans="1:9">
      <c r="A588" s="85"/>
      <c r="B588"/>
      <c r="C588" s="52"/>
      <c r="D588"/>
      <c r="E588" s="75"/>
      <c r="G588" s="41"/>
      <c r="H588"/>
      <c r="I588"/>
    </row>
    <row r="589" spans="1:9">
      <c r="A589" s="85"/>
      <c r="B589"/>
      <c r="C589" s="52"/>
      <c r="D589"/>
      <c r="E589" s="75"/>
      <c r="G589" s="41"/>
      <c r="H589"/>
      <c r="I589"/>
    </row>
    <row r="590" spans="1:9">
      <c r="A590" s="85"/>
      <c r="B590"/>
      <c r="C590" s="52"/>
      <c r="D590"/>
      <c r="E590" s="75"/>
      <c r="G590" s="41"/>
      <c r="H590"/>
      <c r="I590"/>
    </row>
    <row r="591" spans="1:9">
      <c r="A591" s="85"/>
      <c r="B591"/>
      <c r="C591" s="52"/>
      <c r="D591"/>
      <c r="E591" s="75"/>
      <c r="G591" s="41"/>
      <c r="H591"/>
      <c r="I591"/>
    </row>
    <row r="592" spans="1:9">
      <c r="A592" s="85"/>
      <c r="B592"/>
      <c r="C592" s="52"/>
      <c r="D592"/>
      <c r="E592" s="75"/>
      <c r="G592" s="41"/>
      <c r="H592"/>
      <c r="I592"/>
    </row>
    <row r="593" spans="1:9">
      <c r="A593" s="85"/>
      <c r="B593"/>
      <c r="C593" s="52"/>
      <c r="D593"/>
      <c r="E593" s="75"/>
      <c r="G593" s="41"/>
      <c r="H593"/>
      <c r="I593"/>
    </row>
    <row r="594" spans="1:9">
      <c r="A594" s="85"/>
      <c r="B594"/>
      <c r="C594" s="52"/>
      <c r="D594"/>
      <c r="E594" s="75"/>
      <c r="G594" s="41"/>
      <c r="H594"/>
      <c r="I594"/>
    </row>
    <row r="595" spans="1:9">
      <c r="A595" s="85"/>
      <c r="B595"/>
      <c r="C595" s="52"/>
      <c r="D595"/>
      <c r="E595" s="75"/>
      <c r="G595" s="41"/>
      <c r="H595"/>
      <c r="I595"/>
    </row>
    <row r="596" spans="1:9">
      <c r="A596" s="85"/>
      <c r="B596"/>
      <c r="C596" s="52"/>
      <c r="D596"/>
      <c r="E596" s="75"/>
      <c r="G596" s="41"/>
      <c r="H596"/>
      <c r="I596"/>
    </row>
    <row r="597" spans="1:9">
      <c r="A597" s="85"/>
      <c r="B597"/>
      <c r="C597" s="52"/>
      <c r="D597"/>
      <c r="E597" s="75"/>
      <c r="G597" s="41"/>
      <c r="H597"/>
      <c r="I597"/>
    </row>
    <row r="598" spans="1:9">
      <c r="A598" s="85"/>
      <c r="B598"/>
      <c r="C598" s="52"/>
      <c r="D598"/>
      <c r="E598" s="75"/>
      <c r="G598" s="41"/>
      <c r="H598"/>
      <c r="I598"/>
    </row>
    <row r="599" spans="1:9">
      <c r="A599" s="85"/>
      <c r="B599"/>
      <c r="C599" s="52"/>
      <c r="D599"/>
      <c r="E599" s="75"/>
      <c r="G599" s="41"/>
      <c r="H599"/>
      <c r="I599"/>
    </row>
    <row r="600" spans="1:9">
      <c r="A600" s="85"/>
      <c r="B600"/>
      <c r="C600" s="52"/>
      <c r="D600"/>
      <c r="E600" s="75"/>
      <c r="G600" s="41"/>
      <c r="H600"/>
      <c r="I600"/>
    </row>
    <row r="601" spans="1:9">
      <c r="A601" s="85"/>
      <c r="B601"/>
      <c r="C601" s="52"/>
      <c r="D601"/>
      <c r="E601" s="75"/>
      <c r="G601" s="41"/>
      <c r="H601"/>
      <c r="I601"/>
    </row>
    <row r="602" spans="1:9">
      <c r="A602" s="85"/>
      <c r="B602"/>
      <c r="C602" s="52"/>
      <c r="D602"/>
      <c r="E602" s="75"/>
      <c r="G602" s="41"/>
      <c r="H602"/>
      <c r="I602"/>
    </row>
    <row r="603" spans="1:9">
      <c r="A603" s="85"/>
      <c r="B603"/>
      <c r="C603" s="52"/>
      <c r="D603"/>
      <c r="E603" s="75"/>
      <c r="G603" s="41"/>
      <c r="H603"/>
      <c r="I603"/>
    </row>
    <row r="604" spans="1:9">
      <c r="A604" s="85"/>
      <c r="B604"/>
      <c r="C604" s="52"/>
      <c r="D604"/>
      <c r="E604" s="75"/>
      <c r="G604" s="41"/>
      <c r="H604"/>
      <c r="I604"/>
    </row>
    <row r="605" spans="1:9">
      <c r="A605" s="85"/>
      <c r="B605"/>
      <c r="C605" s="52"/>
      <c r="D605"/>
      <c r="E605" s="75"/>
      <c r="G605" s="41"/>
      <c r="H605"/>
      <c r="I605"/>
    </row>
    <row r="606" spans="1:9">
      <c r="A606" s="85"/>
      <c r="B606"/>
      <c r="C606" s="52"/>
      <c r="D606"/>
      <c r="E606" s="75"/>
      <c r="G606" s="41"/>
      <c r="H606"/>
      <c r="I606"/>
    </row>
    <row r="607" spans="1:9">
      <c r="A607" s="85"/>
      <c r="B607"/>
      <c r="C607" s="52"/>
      <c r="D607"/>
      <c r="E607" s="75"/>
      <c r="G607" s="41"/>
      <c r="H607"/>
      <c r="I607"/>
    </row>
    <row r="608" spans="1:9">
      <c r="A608" s="85"/>
      <c r="B608"/>
      <c r="C608" s="52"/>
      <c r="D608"/>
      <c r="E608" s="75"/>
      <c r="G608" s="41"/>
      <c r="H608"/>
      <c r="I608"/>
    </row>
    <row r="609" spans="1:9">
      <c r="A609" s="85"/>
      <c r="B609"/>
      <c r="C609" s="52"/>
      <c r="D609"/>
      <c r="E609" s="75"/>
      <c r="G609" s="41"/>
      <c r="H609"/>
      <c r="I609"/>
    </row>
    <row r="610" spans="1:9">
      <c r="A610" s="85"/>
      <c r="B610"/>
      <c r="C610" s="52"/>
      <c r="D610"/>
      <c r="E610" s="75"/>
      <c r="G610" s="41"/>
      <c r="H610"/>
      <c r="I610"/>
    </row>
    <row r="611" spans="1:9">
      <c r="A611" s="85"/>
      <c r="B611"/>
      <c r="C611" s="52"/>
      <c r="D611"/>
      <c r="E611" s="75"/>
      <c r="G611" s="41"/>
      <c r="H611"/>
      <c r="I611"/>
    </row>
    <row r="612" spans="1:9">
      <c r="A612" s="85"/>
      <c r="B612"/>
      <c r="C612" s="52"/>
      <c r="D612"/>
      <c r="E612" s="75"/>
      <c r="G612" s="41"/>
      <c r="H612"/>
      <c r="I612"/>
    </row>
    <row r="613" spans="1:9">
      <c r="A613" s="85"/>
      <c r="B613"/>
      <c r="C613" s="52"/>
      <c r="D613"/>
      <c r="E613" s="75"/>
      <c r="G613" s="41"/>
      <c r="H613"/>
      <c r="I613"/>
    </row>
    <row r="614" spans="1:9">
      <c r="A614" s="85"/>
      <c r="B614"/>
      <c r="C614" s="52"/>
      <c r="D614"/>
      <c r="E614" s="75"/>
      <c r="G614" s="41"/>
      <c r="H614"/>
      <c r="I614"/>
    </row>
    <row r="615" spans="1:9">
      <c r="A615" s="85"/>
      <c r="B615"/>
      <c r="C615" s="52"/>
      <c r="D615"/>
      <c r="E615" s="75"/>
      <c r="G615" s="41"/>
      <c r="H615"/>
      <c r="I615"/>
    </row>
    <row r="616" spans="1:9">
      <c r="A616" s="85"/>
      <c r="B616"/>
      <c r="C616" s="52"/>
      <c r="D616"/>
      <c r="E616" s="75"/>
      <c r="G616" s="41"/>
      <c r="H616"/>
      <c r="I616"/>
    </row>
    <row r="617" spans="1:9">
      <c r="A617" s="85"/>
      <c r="B617"/>
      <c r="C617" s="52"/>
      <c r="D617"/>
      <c r="E617" s="75"/>
      <c r="G617" s="41"/>
      <c r="H617"/>
      <c r="I617"/>
    </row>
    <row r="618" spans="1:9">
      <c r="A618" s="85"/>
      <c r="B618"/>
      <c r="C618" s="52"/>
      <c r="D618"/>
      <c r="E618" s="75"/>
      <c r="G618" s="41"/>
      <c r="H618"/>
      <c r="I618"/>
    </row>
    <row r="619" spans="1:9">
      <c r="A619" s="85"/>
      <c r="B619"/>
      <c r="C619" s="52"/>
      <c r="D619"/>
      <c r="E619" s="75"/>
      <c r="G619" s="41"/>
      <c r="H619"/>
      <c r="I619"/>
    </row>
    <row r="620" spans="1:9">
      <c r="A620" s="85"/>
      <c r="B620"/>
      <c r="C620" s="52"/>
      <c r="D620"/>
      <c r="E620" s="75"/>
      <c r="G620" s="41"/>
      <c r="H620"/>
      <c r="I620"/>
    </row>
    <row r="621" spans="1:9">
      <c r="A621" s="85"/>
      <c r="B621"/>
      <c r="C621" s="52"/>
      <c r="D621"/>
      <c r="E621" s="75"/>
      <c r="G621" s="41"/>
      <c r="H621"/>
      <c r="I621"/>
    </row>
    <row r="622" spans="1:9">
      <c r="A622" s="85"/>
      <c r="B622"/>
      <c r="C622" s="52"/>
      <c r="D622"/>
      <c r="E622" s="75"/>
      <c r="G622" s="41"/>
      <c r="H622"/>
      <c r="I622"/>
    </row>
    <row r="623" spans="1:9">
      <c r="A623" s="85"/>
      <c r="B623"/>
      <c r="C623" s="52"/>
      <c r="D623"/>
      <c r="E623" s="75"/>
      <c r="G623" s="41"/>
      <c r="H623"/>
      <c r="I623"/>
    </row>
    <row r="624" spans="1:9">
      <c r="A624" s="85"/>
      <c r="B624"/>
      <c r="C624" s="52"/>
      <c r="D624"/>
      <c r="E624" s="75"/>
      <c r="G624" s="41"/>
      <c r="H624"/>
      <c r="I624"/>
    </row>
    <row r="625" spans="1:9">
      <c r="A625" s="85"/>
      <c r="B625"/>
      <c r="C625" s="52"/>
      <c r="D625"/>
      <c r="E625" s="75"/>
      <c r="G625" s="41"/>
      <c r="H625"/>
      <c r="I625"/>
    </row>
    <row r="626" spans="1:9">
      <c r="A626" s="85"/>
      <c r="B626"/>
      <c r="C626" s="52"/>
      <c r="D626"/>
      <c r="E626" s="75"/>
      <c r="G626" s="41"/>
      <c r="H626"/>
      <c r="I626"/>
    </row>
    <row r="627" spans="1:9">
      <c r="A627" s="85"/>
      <c r="B627"/>
      <c r="C627" s="52"/>
      <c r="D627"/>
      <c r="E627" s="75"/>
      <c r="G627" s="41"/>
      <c r="H627"/>
      <c r="I627"/>
    </row>
    <row r="628" spans="1:9">
      <c r="A628" s="85"/>
      <c r="B628"/>
      <c r="C628" s="52"/>
      <c r="D628"/>
      <c r="E628" s="75"/>
      <c r="G628" s="41"/>
      <c r="H628"/>
      <c r="I628"/>
    </row>
    <row r="629" spans="1:9">
      <c r="A629" s="85"/>
      <c r="B629"/>
      <c r="C629" s="52"/>
      <c r="D629"/>
      <c r="E629" s="75"/>
      <c r="G629" s="41"/>
      <c r="H629"/>
      <c r="I629"/>
    </row>
    <row r="630" spans="1:9">
      <c r="A630" s="85"/>
      <c r="B630"/>
      <c r="C630" s="52"/>
      <c r="D630"/>
      <c r="E630" s="75"/>
      <c r="G630" s="41"/>
      <c r="H630"/>
      <c r="I630"/>
    </row>
    <row r="631" spans="1:9">
      <c r="A631" s="85"/>
      <c r="B631"/>
      <c r="C631" s="52"/>
      <c r="D631"/>
      <c r="E631" s="75"/>
      <c r="G631" s="41"/>
      <c r="H631"/>
      <c r="I631"/>
    </row>
    <row r="632" spans="1:9">
      <c r="A632" s="85"/>
      <c r="B632"/>
      <c r="C632" s="52"/>
      <c r="D632"/>
      <c r="E632" s="75"/>
      <c r="G632" s="41"/>
      <c r="H632"/>
      <c r="I632"/>
    </row>
    <row r="633" spans="1:9">
      <c r="A633" s="85"/>
      <c r="B633"/>
      <c r="C633" s="52"/>
      <c r="D633"/>
      <c r="E633" s="75"/>
      <c r="G633" s="41"/>
      <c r="H633"/>
      <c r="I633"/>
    </row>
    <row r="634" spans="1:9">
      <c r="A634" s="85"/>
      <c r="B634"/>
      <c r="C634" s="52"/>
      <c r="D634"/>
      <c r="E634" s="75"/>
      <c r="G634" s="41"/>
      <c r="H634"/>
      <c r="I634"/>
    </row>
    <row r="635" spans="1:9">
      <c r="A635" s="85"/>
      <c r="B635"/>
      <c r="C635" s="52"/>
      <c r="D635"/>
      <c r="E635" s="75"/>
      <c r="G635" s="41"/>
      <c r="H635"/>
      <c r="I635"/>
    </row>
    <row r="636" spans="1:9">
      <c r="A636" s="85"/>
      <c r="B636"/>
      <c r="C636" s="52"/>
      <c r="D636"/>
      <c r="E636" s="75"/>
      <c r="G636" s="41"/>
      <c r="H636"/>
      <c r="I636"/>
    </row>
    <row r="637" spans="1:9">
      <c r="A637" s="85"/>
      <c r="B637"/>
      <c r="C637" s="52"/>
      <c r="D637"/>
      <c r="E637" s="75"/>
      <c r="G637" s="41"/>
      <c r="H637"/>
      <c r="I637"/>
    </row>
    <row r="638" spans="1:9">
      <c r="A638" s="85"/>
      <c r="B638"/>
      <c r="C638" s="52"/>
      <c r="D638"/>
      <c r="E638" s="75"/>
      <c r="G638" s="41"/>
      <c r="H638"/>
      <c r="I638"/>
    </row>
    <row r="639" spans="1:9">
      <c r="A639" s="85"/>
      <c r="B639"/>
      <c r="C639" s="52"/>
      <c r="D639"/>
      <c r="E639" s="75"/>
      <c r="G639" s="41"/>
      <c r="H639"/>
      <c r="I639"/>
    </row>
    <row r="640" spans="1:9">
      <c r="A640" s="85"/>
      <c r="B640"/>
      <c r="C640" s="52"/>
      <c r="D640"/>
      <c r="E640" s="75"/>
      <c r="G640" s="41"/>
      <c r="H640"/>
      <c r="I640"/>
    </row>
    <row r="641" spans="1:9">
      <c r="A641" s="85"/>
      <c r="B641"/>
      <c r="C641" s="52"/>
      <c r="D641"/>
      <c r="E641" s="75"/>
      <c r="G641" s="41"/>
      <c r="H641"/>
      <c r="I641"/>
    </row>
    <row r="642" spans="1:9">
      <c r="A642" s="85"/>
      <c r="B642"/>
      <c r="C642" s="52"/>
      <c r="D642"/>
      <c r="E642" s="75"/>
      <c r="G642" s="41"/>
      <c r="H642"/>
      <c r="I642"/>
    </row>
    <row r="643" spans="1:9">
      <c r="A643" s="85"/>
      <c r="B643"/>
      <c r="C643" s="52"/>
      <c r="D643"/>
      <c r="E643" s="75"/>
      <c r="G643" s="41"/>
      <c r="H643"/>
      <c r="I643"/>
    </row>
    <row r="644" spans="1:9">
      <c r="A644" s="85"/>
      <c r="B644"/>
      <c r="C644" s="52"/>
      <c r="D644"/>
      <c r="E644" s="75"/>
      <c r="G644" s="41"/>
      <c r="H644"/>
      <c r="I644"/>
    </row>
    <row r="645" spans="1:9">
      <c r="A645" s="85"/>
      <c r="B645"/>
      <c r="C645" s="52"/>
      <c r="D645"/>
      <c r="E645" s="75"/>
      <c r="G645" s="41"/>
      <c r="H645"/>
      <c r="I645"/>
    </row>
    <row r="646" spans="1:9">
      <c r="A646" s="85"/>
      <c r="B646"/>
      <c r="C646" s="52"/>
      <c r="D646"/>
      <c r="E646" s="75"/>
      <c r="G646" s="41"/>
      <c r="H646"/>
      <c r="I646"/>
    </row>
    <row r="647" spans="1:9">
      <c r="A647" s="85"/>
      <c r="B647"/>
      <c r="C647" s="52"/>
      <c r="D647"/>
      <c r="E647" s="75"/>
      <c r="G647" s="41"/>
      <c r="H647"/>
      <c r="I647"/>
    </row>
    <row r="648" spans="1:9">
      <c r="A648" s="85"/>
      <c r="B648"/>
      <c r="C648" s="52"/>
      <c r="D648"/>
      <c r="E648" s="75"/>
      <c r="G648" s="41"/>
      <c r="H648"/>
      <c r="I648"/>
    </row>
    <row r="649" spans="1:9">
      <c r="A649" s="85"/>
      <c r="B649"/>
      <c r="C649" s="52"/>
      <c r="D649"/>
      <c r="E649" s="75"/>
      <c r="G649" s="41"/>
      <c r="H649"/>
      <c r="I649"/>
    </row>
    <row r="650" spans="1:9">
      <c r="A650" s="85"/>
      <c r="B650"/>
      <c r="C650" s="52"/>
      <c r="D650"/>
      <c r="E650" s="75"/>
      <c r="G650" s="41"/>
      <c r="H650"/>
      <c r="I650"/>
    </row>
    <row r="651" spans="1:9">
      <c r="A651" s="85"/>
      <c r="B651"/>
      <c r="C651" s="52"/>
      <c r="D651"/>
      <c r="E651" s="75"/>
      <c r="G651" s="41"/>
      <c r="H651"/>
      <c r="I651"/>
    </row>
    <row r="652" spans="1:9">
      <c r="A652" s="85"/>
      <c r="B652"/>
      <c r="C652" s="52"/>
      <c r="D652"/>
      <c r="E652" s="75"/>
      <c r="G652" s="41"/>
      <c r="H652"/>
      <c r="I652"/>
    </row>
    <row r="653" spans="1:9">
      <c r="A653" s="85"/>
      <c r="B653"/>
      <c r="C653" s="52"/>
      <c r="D653"/>
      <c r="E653" s="75"/>
      <c r="G653" s="41"/>
      <c r="H653"/>
      <c r="I653"/>
    </row>
    <row r="654" spans="1:9">
      <c r="A654" s="85"/>
      <c r="B654"/>
      <c r="C654" s="52"/>
      <c r="D654"/>
      <c r="E654" s="75"/>
      <c r="G654" s="41"/>
      <c r="H654"/>
      <c r="I654"/>
    </row>
    <row r="655" spans="1:9">
      <c r="A655" s="85"/>
      <c r="B655"/>
      <c r="C655" s="52"/>
      <c r="D655"/>
      <c r="E655" s="75"/>
      <c r="G655" s="41"/>
      <c r="H655"/>
      <c r="I655"/>
    </row>
    <row r="656" spans="1:9">
      <c r="A656" s="85"/>
      <c r="B656"/>
      <c r="C656" s="52"/>
      <c r="D656"/>
      <c r="E656" s="75"/>
      <c r="G656" s="41"/>
      <c r="H656"/>
      <c r="I656"/>
    </row>
    <row r="657" spans="1:9">
      <c r="A657" s="85"/>
      <c r="B657"/>
      <c r="C657" s="52"/>
      <c r="D657"/>
      <c r="E657" s="75"/>
      <c r="G657" s="41"/>
      <c r="H657"/>
      <c r="I657"/>
    </row>
    <row r="658" spans="1:9">
      <c r="A658" s="85"/>
      <c r="B658"/>
      <c r="C658" s="52"/>
      <c r="D658"/>
      <c r="E658" s="75"/>
      <c r="G658" s="41"/>
      <c r="H658"/>
      <c r="I658"/>
    </row>
    <row r="659" spans="1:9">
      <c r="A659" s="85"/>
      <c r="B659"/>
      <c r="C659" s="52"/>
      <c r="D659"/>
      <c r="E659" s="75"/>
      <c r="G659" s="41"/>
      <c r="H659"/>
      <c r="I659"/>
    </row>
    <row r="660" spans="1:9">
      <c r="A660" s="85"/>
      <c r="B660"/>
      <c r="C660" s="52"/>
      <c r="D660"/>
      <c r="E660" s="75"/>
      <c r="G660" s="41"/>
      <c r="H660"/>
      <c r="I660"/>
    </row>
    <row r="661" spans="1:9">
      <c r="A661" s="85"/>
      <c r="B661"/>
      <c r="C661" s="52"/>
      <c r="D661"/>
      <c r="E661" s="75"/>
      <c r="G661" s="41"/>
      <c r="H661"/>
      <c r="I661"/>
    </row>
    <row r="662" spans="1:9">
      <c r="A662" s="85"/>
      <c r="B662"/>
      <c r="C662" s="52"/>
      <c r="D662"/>
      <c r="E662" s="75"/>
      <c r="G662" s="41"/>
      <c r="H662"/>
      <c r="I662"/>
    </row>
    <row r="663" spans="1:9">
      <c r="A663" s="85"/>
      <c r="B663"/>
      <c r="C663" s="52"/>
      <c r="D663"/>
      <c r="E663" s="75"/>
      <c r="G663" s="41"/>
      <c r="H663"/>
      <c r="I663"/>
    </row>
    <row r="664" spans="1:9">
      <c r="A664" s="85"/>
      <c r="B664"/>
      <c r="C664" s="52"/>
      <c r="D664"/>
      <c r="E664" s="75"/>
      <c r="G664" s="41"/>
      <c r="H664"/>
      <c r="I664"/>
    </row>
    <row r="665" spans="1:9">
      <c r="A665" s="85"/>
      <c r="B665"/>
      <c r="C665" s="52"/>
      <c r="D665"/>
      <c r="E665" s="75"/>
      <c r="G665" s="41"/>
      <c r="H665"/>
      <c r="I665"/>
    </row>
    <row r="666" spans="1:9">
      <c r="A666" s="85"/>
      <c r="B666"/>
      <c r="C666" s="52"/>
      <c r="D666"/>
      <c r="E666" s="75"/>
      <c r="G666" s="41"/>
      <c r="H666"/>
      <c r="I666"/>
    </row>
    <row r="667" spans="1:9">
      <c r="A667" s="85"/>
      <c r="B667"/>
      <c r="C667" s="52"/>
      <c r="D667"/>
      <c r="E667" s="75"/>
      <c r="G667" s="41"/>
      <c r="H667"/>
      <c r="I667"/>
    </row>
    <row r="668" spans="1:9">
      <c r="A668" s="85"/>
      <c r="B668"/>
      <c r="C668" s="52"/>
      <c r="D668"/>
      <c r="E668" s="75"/>
      <c r="G668" s="41"/>
      <c r="H668"/>
      <c r="I668"/>
    </row>
    <row r="669" spans="1:9">
      <c r="A669" s="85"/>
      <c r="B669"/>
      <c r="C669" s="52"/>
      <c r="D669"/>
      <c r="E669" s="75"/>
      <c r="G669" s="41"/>
      <c r="H669"/>
      <c r="I669"/>
    </row>
    <row r="670" spans="1:9">
      <c r="A670" s="85"/>
      <c r="B670"/>
      <c r="C670" s="52"/>
      <c r="D670"/>
      <c r="E670" s="75"/>
      <c r="G670" s="41"/>
      <c r="H670"/>
      <c r="I670"/>
    </row>
    <row r="671" spans="1:9">
      <c r="A671" s="85"/>
      <c r="B671"/>
      <c r="C671" s="52"/>
      <c r="D671"/>
      <c r="E671" s="75"/>
      <c r="G671" s="41"/>
      <c r="H671"/>
      <c r="I671"/>
    </row>
    <row r="672" spans="1:9">
      <c r="A672" s="85"/>
      <c r="B672"/>
      <c r="C672" s="52"/>
      <c r="D672"/>
      <c r="E672" s="75"/>
      <c r="G672" s="41"/>
      <c r="H672"/>
      <c r="I672"/>
    </row>
    <row r="673" spans="1:9">
      <c r="A673" s="85"/>
      <c r="B673"/>
      <c r="C673" s="52"/>
      <c r="D673"/>
      <c r="E673" s="75"/>
      <c r="G673" s="41"/>
      <c r="H673"/>
      <c r="I673"/>
    </row>
    <row r="674" spans="1:9">
      <c r="A674" s="85"/>
      <c r="B674"/>
      <c r="C674" s="52"/>
      <c r="D674"/>
      <c r="E674" s="75"/>
      <c r="G674" s="41"/>
      <c r="H674"/>
      <c r="I674"/>
    </row>
    <row r="675" spans="1:9">
      <c r="A675" s="85"/>
      <c r="B675"/>
      <c r="C675" s="52"/>
      <c r="D675"/>
      <c r="E675" s="75"/>
      <c r="G675" s="41"/>
      <c r="H675"/>
      <c r="I675"/>
    </row>
    <row r="676" spans="1:9">
      <c r="A676" s="85"/>
      <c r="B676"/>
      <c r="C676" s="52"/>
      <c r="D676"/>
      <c r="E676" s="75"/>
      <c r="G676" s="41"/>
      <c r="H676"/>
      <c r="I676"/>
    </row>
    <row r="677" spans="1:9">
      <c r="A677" s="85"/>
      <c r="B677"/>
      <c r="C677" s="52"/>
      <c r="D677"/>
      <c r="E677" s="75"/>
      <c r="G677" s="41"/>
      <c r="H677"/>
      <c r="I677"/>
    </row>
    <row r="678" spans="1:9">
      <c r="A678" s="85"/>
      <c r="B678"/>
      <c r="C678" s="52"/>
      <c r="D678"/>
      <c r="E678" s="75"/>
      <c r="G678" s="41"/>
      <c r="H678"/>
      <c r="I678"/>
    </row>
    <row r="679" spans="1:9">
      <c r="A679" s="85"/>
      <c r="B679"/>
      <c r="C679" s="52"/>
      <c r="D679"/>
      <c r="E679" s="75"/>
      <c r="G679" s="41"/>
      <c r="H679"/>
      <c r="I679"/>
    </row>
    <row r="680" spans="1:9">
      <c r="A680" s="85"/>
      <c r="B680"/>
      <c r="C680" s="52"/>
      <c r="D680"/>
      <c r="E680" s="75"/>
      <c r="G680" s="41"/>
      <c r="H680"/>
      <c r="I680"/>
    </row>
    <row r="681" spans="1:9">
      <c r="A681" s="85"/>
      <c r="B681"/>
      <c r="C681" s="52"/>
      <c r="D681"/>
      <c r="E681" s="75"/>
      <c r="G681" s="41"/>
      <c r="H681"/>
      <c r="I681"/>
    </row>
    <row r="682" spans="1:9">
      <c r="A682" s="85"/>
      <c r="B682"/>
      <c r="C682" s="52"/>
      <c r="D682"/>
      <c r="E682" s="75"/>
      <c r="G682" s="41"/>
      <c r="H682"/>
      <c r="I682"/>
    </row>
    <row r="683" spans="1:9">
      <c r="A683" s="85"/>
      <c r="B683"/>
      <c r="C683" s="52"/>
      <c r="D683"/>
      <c r="E683" s="75"/>
      <c r="G683" s="41"/>
      <c r="H683"/>
      <c r="I683"/>
    </row>
    <row r="684" spans="1:9">
      <c r="A684" s="85"/>
      <c r="B684"/>
      <c r="C684" s="52"/>
      <c r="D684"/>
      <c r="E684" s="75"/>
      <c r="G684" s="41"/>
      <c r="H684"/>
      <c r="I684"/>
    </row>
    <row r="685" spans="1:9">
      <c r="A685" s="85"/>
      <c r="B685"/>
      <c r="C685" s="52"/>
      <c r="D685"/>
      <c r="E685" s="75"/>
      <c r="G685" s="41"/>
      <c r="H685"/>
      <c r="I685"/>
    </row>
    <row r="686" spans="1:9">
      <c r="A686" s="85"/>
      <c r="B686"/>
      <c r="C686" s="52"/>
      <c r="D686"/>
      <c r="E686" s="75"/>
      <c r="G686" s="41"/>
      <c r="H686"/>
      <c r="I686"/>
    </row>
    <row r="687" spans="1:9">
      <c r="A687" s="85"/>
      <c r="B687"/>
      <c r="C687" s="52"/>
      <c r="D687"/>
      <c r="E687" s="75"/>
      <c r="G687" s="41"/>
      <c r="H687"/>
      <c r="I687"/>
    </row>
    <row r="688" spans="1:9">
      <c r="A688" s="85"/>
      <c r="B688"/>
      <c r="C688" s="52"/>
      <c r="D688"/>
      <c r="E688" s="75"/>
      <c r="G688" s="41"/>
      <c r="H688"/>
      <c r="I688"/>
    </row>
    <row r="689" spans="1:9">
      <c r="A689" s="85"/>
      <c r="B689"/>
      <c r="C689" s="52"/>
      <c r="D689"/>
      <c r="E689" s="75"/>
      <c r="G689" s="41"/>
      <c r="H689"/>
      <c r="I689"/>
    </row>
    <row r="690" spans="1:9">
      <c r="A690" s="85"/>
      <c r="B690"/>
      <c r="C690" s="52"/>
      <c r="D690"/>
      <c r="E690" s="75"/>
      <c r="G690" s="41"/>
      <c r="H690"/>
      <c r="I690"/>
    </row>
    <row r="691" spans="1:9">
      <c r="A691" s="85"/>
      <c r="B691"/>
      <c r="C691" s="52"/>
      <c r="D691"/>
      <c r="E691" s="75"/>
      <c r="G691" s="41"/>
      <c r="H691"/>
      <c r="I691"/>
    </row>
    <row r="692" spans="1:9">
      <c r="A692" s="85"/>
      <c r="B692"/>
      <c r="C692" s="52"/>
      <c r="D692"/>
      <c r="E692" s="75"/>
      <c r="G692" s="41"/>
      <c r="H692"/>
      <c r="I692"/>
    </row>
    <row r="693" spans="1:9">
      <c r="A693" s="85"/>
      <c r="B693"/>
      <c r="C693" s="52"/>
      <c r="D693"/>
      <c r="E693" s="75"/>
      <c r="G693" s="41"/>
      <c r="H693"/>
      <c r="I693"/>
    </row>
    <row r="694" spans="1:9">
      <c r="A694" s="85"/>
      <c r="B694"/>
      <c r="C694" s="52"/>
      <c r="D694"/>
      <c r="E694" s="75"/>
      <c r="G694" s="41"/>
      <c r="H694"/>
      <c r="I694"/>
    </row>
    <row r="695" spans="1:9">
      <c r="A695" s="85"/>
      <c r="B695"/>
      <c r="C695" s="52"/>
      <c r="D695"/>
      <c r="E695" s="75"/>
      <c r="G695" s="41"/>
      <c r="H695"/>
      <c r="I695"/>
    </row>
    <row r="696" spans="1:9">
      <c r="A696" s="85"/>
      <c r="B696"/>
      <c r="C696" s="52"/>
      <c r="D696"/>
      <c r="E696" s="75"/>
      <c r="G696" s="41"/>
      <c r="H696"/>
      <c r="I696"/>
    </row>
    <row r="697" spans="1:9">
      <c r="A697" s="85"/>
      <c r="B697"/>
      <c r="C697" s="52"/>
      <c r="D697"/>
      <c r="E697" s="75"/>
      <c r="G697" s="41"/>
      <c r="H697"/>
      <c r="I697"/>
    </row>
    <row r="698" spans="1:9">
      <c r="A698" s="85"/>
      <c r="B698"/>
      <c r="C698" s="52"/>
      <c r="D698"/>
      <c r="E698" s="75"/>
      <c r="G698" s="41"/>
      <c r="H698"/>
      <c r="I698"/>
    </row>
    <row r="699" spans="1:9">
      <c r="A699" s="85"/>
      <c r="B699"/>
      <c r="C699" s="52"/>
      <c r="D699"/>
      <c r="E699" s="75"/>
      <c r="G699" s="41"/>
      <c r="H699"/>
      <c r="I699"/>
    </row>
    <row r="700" spans="1:9">
      <c r="A700" s="85"/>
      <c r="B700"/>
      <c r="C700" s="52"/>
      <c r="D700"/>
      <c r="E700" s="75"/>
      <c r="G700" s="41"/>
      <c r="H700"/>
      <c r="I700"/>
    </row>
    <row r="701" spans="1:9">
      <c r="A701" s="85"/>
      <c r="B701"/>
      <c r="C701" s="52"/>
      <c r="D701"/>
      <c r="E701" s="75"/>
      <c r="G701" s="41"/>
      <c r="H701"/>
      <c r="I701"/>
    </row>
    <row r="702" spans="1:9">
      <c r="A702" s="85"/>
      <c r="B702"/>
      <c r="C702" s="52"/>
      <c r="D702"/>
      <c r="E702" s="75"/>
      <c r="G702" s="41"/>
      <c r="H702"/>
      <c r="I702"/>
    </row>
    <row r="703" spans="1:9">
      <c r="A703" s="85"/>
      <c r="B703"/>
      <c r="C703" s="52"/>
      <c r="D703"/>
      <c r="E703" s="75"/>
      <c r="G703" s="41"/>
      <c r="H703"/>
      <c r="I703"/>
    </row>
    <row r="704" spans="1:9">
      <c r="A704" s="85"/>
      <c r="B704"/>
      <c r="C704" s="52"/>
      <c r="D704"/>
      <c r="E704" s="75"/>
      <c r="G704" s="41"/>
      <c r="H704"/>
      <c r="I704"/>
    </row>
    <row r="705" spans="1:9">
      <c r="A705" s="85"/>
      <c r="B705"/>
      <c r="C705" s="52"/>
      <c r="D705"/>
      <c r="E705" s="75"/>
      <c r="G705" s="41"/>
      <c r="H705"/>
      <c r="I705"/>
    </row>
    <row r="706" spans="1:9">
      <c r="A706" s="85"/>
      <c r="B706"/>
      <c r="C706" s="52"/>
      <c r="D706"/>
      <c r="E706" s="75"/>
      <c r="G706" s="41"/>
      <c r="H706"/>
      <c r="I706"/>
    </row>
    <row r="707" spans="1:9">
      <c r="A707" s="85"/>
      <c r="B707"/>
      <c r="C707" s="52"/>
      <c r="D707"/>
      <c r="E707" s="75"/>
      <c r="G707" s="41"/>
      <c r="H707"/>
      <c r="I707"/>
    </row>
    <row r="708" spans="1:9">
      <c r="A708" s="85"/>
      <c r="B708"/>
      <c r="C708" s="52"/>
      <c r="D708"/>
      <c r="E708" s="75"/>
      <c r="G708" s="41"/>
      <c r="H708"/>
      <c r="I708"/>
    </row>
    <row r="709" spans="1:9">
      <c r="A709" s="85"/>
      <c r="B709"/>
      <c r="C709" s="52"/>
      <c r="D709"/>
      <c r="E709" s="75"/>
      <c r="G709" s="41"/>
      <c r="H709"/>
      <c r="I709"/>
    </row>
    <row r="710" spans="1:9">
      <c r="A710" s="85"/>
      <c r="B710"/>
      <c r="C710" s="52"/>
      <c r="D710"/>
      <c r="E710" s="75"/>
      <c r="G710" s="41"/>
      <c r="H710"/>
      <c r="I710"/>
    </row>
    <row r="711" spans="1:9">
      <c r="A711" s="85"/>
      <c r="B711"/>
      <c r="C711" s="52"/>
      <c r="D711"/>
      <c r="E711" s="75"/>
      <c r="G711" s="41"/>
      <c r="H711"/>
      <c r="I711"/>
    </row>
    <row r="712" spans="1:9">
      <c r="A712" s="85"/>
      <c r="B712"/>
      <c r="C712" s="52"/>
      <c r="D712"/>
      <c r="E712" s="75"/>
      <c r="G712" s="41"/>
      <c r="H712"/>
      <c r="I712"/>
    </row>
    <row r="713" spans="1:9">
      <c r="A713" s="85"/>
      <c r="B713"/>
      <c r="C713" s="52"/>
      <c r="D713"/>
      <c r="E713" s="75"/>
      <c r="G713" s="41"/>
      <c r="H713"/>
      <c r="I713"/>
    </row>
    <row r="714" spans="1:9">
      <c r="A714" s="85"/>
      <c r="B714"/>
      <c r="C714" s="52"/>
      <c r="D714"/>
      <c r="E714" s="75"/>
      <c r="G714" s="41"/>
      <c r="H714"/>
      <c r="I714"/>
    </row>
    <row r="715" spans="1:9">
      <c r="A715" s="85"/>
      <c r="B715"/>
      <c r="C715" s="52"/>
      <c r="D715"/>
      <c r="E715" s="75"/>
      <c r="G715" s="41"/>
      <c r="H715"/>
      <c r="I715"/>
    </row>
    <row r="716" spans="1:9">
      <c r="A716" s="85"/>
      <c r="B716"/>
      <c r="C716" s="52"/>
      <c r="D716"/>
      <c r="E716" s="75"/>
      <c r="G716" s="41"/>
      <c r="H716"/>
      <c r="I716"/>
    </row>
    <row r="717" spans="1:9">
      <c r="A717" s="85"/>
      <c r="B717"/>
      <c r="C717" s="52"/>
      <c r="D717"/>
      <c r="E717" s="75"/>
      <c r="G717" s="41"/>
      <c r="H717"/>
      <c r="I717"/>
    </row>
    <row r="718" spans="1:9">
      <c r="A718" s="85"/>
      <c r="B718"/>
      <c r="C718" s="52"/>
      <c r="D718"/>
      <c r="E718" s="75"/>
      <c r="G718" s="41"/>
      <c r="H718"/>
      <c r="I718"/>
    </row>
    <row r="719" spans="1:9">
      <c r="A719" s="85"/>
      <c r="B719"/>
      <c r="C719" s="52"/>
      <c r="D719"/>
      <c r="E719" s="75"/>
      <c r="G719" s="41"/>
      <c r="H719"/>
      <c r="I719"/>
    </row>
    <row r="720" spans="1:9">
      <c r="A720" s="85"/>
      <c r="B720"/>
      <c r="C720" s="52"/>
      <c r="D720"/>
      <c r="E720" s="75"/>
      <c r="G720" s="41"/>
      <c r="H720"/>
      <c r="I720"/>
    </row>
    <row r="721" spans="1:9">
      <c r="A721" s="85"/>
      <c r="B721"/>
      <c r="C721" s="52"/>
      <c r="D721"/>
      <c r="E721" s="75"/>
      <c r="G721" s="41"/>
      <c r="H721"/>
      <c r="I721"/>
    </row>
    <row r="722" spans="1:9">
      <c r="A722" s="85"/>
      <c r="B722"/>
      <c r="C722" s="52"/>
      <c r="D722"/>
      <c r="E722" s="75"/>
      <c r="G722" s="41"/>
      <c r="H722"/>
      <c r="I722"/>
    </row>
    <row r="723" spans="1:9">
      <c r="A723" s="85"/>
      <c r="B723"/>
      <c r="C723" s="52"/>
      <c r="D723"/>
      <c r="E723" s="75"/>
      <c r="G723" s="41"/>
      <c r="H723"/>
      <c r="I723"/>
    </row>
    <row r="724" spans="1:9">
      <c r="A724" s="85"/>
      <c r="B724"/>
      <c r="C724" s="52"/>
      <c r="D724"/>
      <c r="E724" s="75"/>
      <c r="G724" s="41"/>
      <c r="H724"/>
      <c r="I724"/>
    </row>
    <row r="725" spans="1:9">
      <c r="A725" s="85"/>
      <c r="B725"/>
      <c r="C725" s="52"/>
      <c r="D725"/>
      <c r="E725" s="75"/>
      <c r="G725" s="41"/>
      <c r="H725"/>
      <c r="I725"/>
    </row>
    <row r="726" spans="1:9">
      <c r="A726" s="85"/>
      <c r="B726"/>
      <c r="C726" s="52"/>
      <c r="D726"/>
      <c r="E726" s="75"/>
      <c r="G726" s="41"/>
      <c r="H726"/>
      <c r="I726"/>
    </row>
    <row r="727" spans="1:9">
      <c r="A727" s="85"/>
      <c r="B727"/>
      <c r="C727" s="52"/>
      <c r="D727"/>
      <c r="E727" s="75"/>
      <c r="G727" s="41"/>
      <c r="H727"/>
      <c r="I727"/>
    </row>
    <row r="728" spans="1:9">
      <c r="A728" s="85"/>
      <c r="B728"/>
      <c r="C728" s="52"/>
      <c r="D728"/>
      <c r="E728" s="75"/>
      <c r="G728" s="41"/>
      <c r="H728"/>
      <c r="I728"/>
    </row>
    <row r="729" spans="1:9">
      <c r="A729" s="85"/>
      <c r="B729"/>
      <c r="C729" s="52"/>
      <c r="D729"/>
      <c r="E729" s="75"/>
      <c r="G729" s="41"/>
      <c r="H729"/>
      <c r="I729"/>
    </row>
    <row r="730" spans="1:9">
      <c r="A730" s="85"/>
      <c r="B730"/>
      <c r="C730" s="52"/>
      <c r="D730"/>
      <c r="E730" s="75"/>
      <c r="G730" s="41"/>
      <c r="H730"/>
      <c r="I730"/>
    </row>
    <row r="731" spans="1:9">
      <c r="A731" s="85"/>
      <c r="B731"/>
      <c r="C731" s="52"/>
      <c r="D731"/>
      <c r="E731" s="75"/>
      <c r="G731" s="41"/>
      <c r="H731"/>
      <c r="I731"/>
    </row>
    <row r="732" spans="1:9">
      <c r="A732" s="85"/>
      <c r="B732"/>
      <c r="C732" s="52"/>
      <c r="D732"/>
      <c r="E732" s="75"/>
      <c r="G732" s="41"/>
      <c r="H732"/>
      <c r="I732"/>
    </row>
    <row r="733" spans="1:9">
      <c r="A733" s="85"/>
      <c r="B733"/>
      <c r="C733" s="52"/>
      <c r="D733"/>
      <c r="E733" s="75"/>
      <c r="G733" s="41"/>
      <c r="H733"/>
      <c r="I733"/>
    </row>
    <row r="734" spans="1:9">
      <c r="A734" s="85"/>
      <c r="B734"/>
      <c r="C734" s="52"/>
      <c r="D734"/>
      <c r="E734" s="75"/>
      <c r="G734" s="41"/>
      <c r="H734"/>
      <c r="I734"/>
    </row>
    <row r="735" spans="1:9">
      <c r="A735" s="85"/>
      <c r="B735"/>
      <c r="C735" s="52"/>
      <c r="D735"/>
      <c r="E735" s="75"/>
      <c r="G735" s="41"/>
      <c r="H735"/>
      <c r="I735"/>
    </row>
    <row r="736" spans="1:9">
      <c r="A736" s="85"/>
      <c r="B736"/>
      <c r="C736" s="52"/>
      <c r="D736"/>
      <c r="E736" s="75"/>
      <c r="G736" s="41"/>
      <c r="H736"/>
      <c r="I736"/>
    </row>
    <row r="737" spans="1:9">
      <c r="A737" s="85"/>
      <c r="B737"/>
      <c r="C737" s="52"/>
      <c r="D737"/>
      <c r="E737" s="75"/>
      <c r="G737" s="41"/>
      <c r="H737"/>
      <c r="I737"/>
    </row>
    <row r="738" spans="1:9">
      <c r="A738" s="85"/>
      <c r="B738"/>
      <c r="C738" s="52"/>
      <c r="D738"/>
      <c r="E738" s="75"/>
      <c r="G738" s="41"/>
      <c r="H738"/>
      <c r="I738"/>
    </row>
    <row r="739" spans="1:9">
      <c r="A739" s="85"/>
      <c r="B739"/>
      <c r="C739" s="52"/>
      <c r="D739"/>
      <c r="E739" s="75"/>
      <c r="G739" s="41"/>
      <c r="H739"/>
      <c r="I739"/>
    </row>
    <row r="740" spans="1:9">
      <c r="A740" s="85"/>
      <c r="B740"/>
      <c r="C740" s="52"/>
      <c r="D740"/>
      <c r="E740" s="75"/>
      <c r="G740" s="41"/>
      <c r="H740"/>
      <c r="I740"/>
    </row>
    <row r="741" spans="1:9">
      <c r="A741" s="85"/>
      <c r="B741"/>
      <c r="C741" s="52"/>
      <c r="D741"/>
      <c r="E741" s="75"/>
      <c r="G741" s="41"/>
      <c r="H741"/>
      <c r="I741"/>
    </row>
    <row r="742" spans="1:9">
      <c r="A742" s="85"/>
      <c r="B742"/>
      <c r="C742" s="52"/>
      <c r="D742"/>
      <c r="E742" s="75"/>
      <c r="G742" s="41"/>
      <c r="H742"/>
      <c r="I742"/>
    </row>
    <row r="743" spans="1:9">
      <c r="A743" s="85"/>
      <c r="B743"/>
      <c r="C743" s="52"/>
      <c r="D743"/>
      <c r="E743" s="75"/>
      <c r="G743" s="41"/>
      <c r="H743"/>
      <c r="I743"/>
    </row>
    <row r="744" spans="1:9">
      <c r="A744" s="85"/>
      <c r="B744"/>
      <c r="C744" s="52"/>
      <c r="D744"/>
      <c r="E744" s="75"/>
      <c r="G744" s="41"/>
      <c r="H744"/>
      <c r="I744"/>
    </row>
    <row r="745" spans="1:9">
      <c r="A745" s="85"/>
      <c r="B745"/>
      <c r="C745" s="52"/>
      <c r="D745"/>
      <c r="E745" s="75"/>
      <c r="G745" s="41"/>
      <c r="H745"/>
      <c r="I745"/>
    </row>
    <row r="746" spans="1:9">
      <c r="A746" s="85"/>
      <c r="B746"/>
      <c r="C746" s="52"/>
      <c r="D746"/>
      <c r="E746" s="75"/>
      <c r="G746" s="41"/>
      <c r="H746"/>
      <c r="I746"/>
    </row>
    <row r="747" spans="1:9">
      <c r="A747" s="85"/>
      <c r="B747"/>
      <c r="C747" s="52"/>
      <c r="D747"/>
      <c r="E747" s="75"/>
      <c r="G747" s="41"/>
      <c r="H747"/>
      <c r="I747"/>
    </row>
    <row r="748" spans="1:9">
      <c r="A748" s="85"/>
      <c r="B748"/>
      <c r="C748" s="52"/>
      <c r="D748"/>
      <c r="E748" s="75"/>
      <c r="G748" s="41"/>
      <c r="H748"/>
      <c r="I748"/>
    </row>
    <row r="749" spans="1:9">
      <c r="A749" s="85"/>
      <c r="B749"/>
      <c r="C749" s="52"/>
      <c r="D749"/>
      <c r="E749" s="75"/>
      <c r="G749" s="41"/>
      <c r="H749"/>
      <c r="I749"/>
    </row>
    <row r="750" spans="1:9">
      <c r="A750" s="85"/>
      <c r="B750"/>
      <c r="C750" s="52"/>
      <c r="D750"/>
      <c r="E750" s="75"/>
      <c r="G750" s="41"/>
      <c r="H750"/>
      <c r="I750"/>
    </row>
    <row r="751" spans="1:9">
      <c r="A751" s="85"/>
      <c r="B751"/>
      <c r="C751" s="52"/>
      <c r="D751"/>
      <c r="E751" s="75"/>
      <c r="G751" s="41"/>
      <c r="H751"/>
      <c r="I751"/>
    </row>
    <row r="752" spans="1:9">
      <c r="A752" s="85"/>
      <c r="B752"/>
      <c r="C752" s="52"/>
      <c r="D752"/>
      <c r="E752" s="75"/>
      <c r="G752" s="41"/>
      <c r="H752"/>
      <c r="I752"/>
    </row>
    <row r="753" spans="1:9">
      <c r="A753" s="85"/>
      <c r="B753"/>
      <c r="C753" s="52"/>
      <c r="D753"/>
      <c r="E753" s="75"/>
      <c r="G753" s="41"/>
      <c r="H753"/>
      <c r="I753"/>
    </row>
    <row r="754" spans="1:9">
      <c r="A754" s="85"/>
      <c r="B754"/>
      <c r="C754" s="52"/>
      <c r="D754"/>
      <c r="E754" s="75"/>
      <c r="G754" s="41"/>
      <c r="H754"/>
      <c r="I754"/>
    </row>
    <row r="755" spans="1:9">
      <c r="A755" s="85"/>
      <c r="B755"/>
      <c r="C755" s="52"/>
      <c r="D755"/>
      <c r="E755" s="75"/>
      <c r="G755" s="41"/>
      <c r="H755"/>
      <c r="I755"/>
    </row>
    <row r="756" spans="1:9">
      <c r="A756" s="85"/>
      <c r="B756"/>
      <c r="C756" s="52"/>
      <c r="D756"/>
      <c r="E756" s="75"/>
      <c r="G756" s="41"/>
      <c r="H756"/>
      <c r="I756"/>
    </row>
    <row r="757" spans="1:9">
      <c r="A757" s="85"/>
      <c r="B757"/>
      <c r="C757" s="52"/>
      <c r="D757"/>
      <c r="E757" s="75"/>
      <c r="G757" s="41"/>
      <c r="H757"/>
      <c r="I757"/>
    </row>
    <row r="758" spans="1:9">
      <c r="A758" s="85"/>
      <c r="B758"/>
      <c r="C758" s="52"/>
      <c r="D758"/>
      <c r="E758" s="75"/>
      <c r="G758" s="41"/>
      <c r="H758"/>
      <c r="I758"/>
    </row>
    <row r="759" spans="1:9">
      <c r="A759" s="85"/>
      <c r="B759"/>
      <c r="C759" s="52"/>
      <c r="D759"/>
      <c r="E759" s="75"/>
      <c r="G759" s="41"/>
      <c r="H759"/>
      <c r="I759"/>
    </row>
    <row r="760" spans="1:9">
      <c r="A760" s="85"/>
      <c r="B760"/>
      <c r="C760" s="52"/>
      <c r="D760"/>
      <c r="E760" s="75"/>
      <c r="G760" s="41"/>
      <c r="H760"/>
      <c r="I760"/>
    </row>
    <row r="761" spans="1:9">
      <c r="A761" s="85"/>
      <c r="B761"/>
      <c r="C761" s="52"/>
      <c r="D761"/>
      <c r="E761" s="75"/>
      <c r="G761" s="41"/>
      <c r="H761"/>
      <c r="I761"/>
    </row>
    <row r="762" spans="1:9">
      <c r="A762" s="85"/>
      <c r="B762"/>
      <c r="C762" s="52"/>
      <c r="D762"/>
      <c r="E762" s="75"/>
      <c r="G762" s="41"/>
      <c r="H762"/>
      <c r="I762"/>
    </row>
    <row r="763" spans="1:9">
      <c r="A763" s="85"/>
      <c r="B763"/>
      <c r="C763" s="52"/>
      <c r="D763"/>
      <c r="E763" s="75"/>
      <c r="G763" s="41"/>
      <c r="H763"/>
      <c r="I763"/>
    </row>
    <row r="764" spans="1:9">
      <c r="A764" s="85"/>
      <c r="B764"/>
      <c r="C764" s="52"/>
      <c r="D764"/>
      <c r="E764" s="75"/>
      <c r="G764" s="41"/>
      <c r="H764"/>
      <c r="I764"/>
    </row>
    <row r="765" spans="1:9">
      <c r="A765" s="85"/>
      <c r="B765"/>
      <c r="C765" s="52"/>
      <c r="D765"/>
      <c r="E765" s="75"/>
      <c r="G765" s="41"/>
      <c r="H765"/>
      <c r="I765"/>
    </row>
    <row r="766" spans="1:9">
      <c r="A766" s="85"/>
      <c r="B766"/>
      <c r="C766" s="52"/>
      <c r="D766"/>
      <c r="E766" s="75"/>
      <c r="G766" s="41"/>
      <c r="H766"/>
      <c r="I766"/>
    </row>
    <row r="767" spans="1:9">
      <c r="A767" s="85"/>
      <c r="B767"/>
      <c r="C767" s="52"/>
      <c r="D767"/>
      <c r="E767" s="75"/>
      <c r="G767" s="41"/>
      <c r="H767"/>
      <c r="I767"/>
    </row>
    <row r="768" spans="1:9">
      <c r="A768" s="85"/>
      <c r="B768"/>
      <c r="C768" s="52"/>
      <c r="D768"/>
      <c r="E768" s="75"/>
      <c r="G768" s="41"/>
      <c r="H768"/>
      <c r="I768"/>
    </row>
    <row r="769" spans="1:9">
      <c r="A769" s="85"/>
      <c r="B769"/>
      <c r="C769" s="52"/>
      <c r="D769"/>
      <c r="E769" s="75"/>
      <c r="G769" s="41"/>
      <c r="H769"/>
      <c r="I769"/>
    </row>
    <row r="770" spans="1:9">
      <c r="A770" s="85"/>
      <c r="B770"/>
      <c r="C770" s="52"/>
      <c r="D770"/>
      <c r="E770" s="75"/>
      <c r="G770" s="41"/>
      <c r="H770"/>
      <c r="I770"/>
    </row>
    <row r="771" spans="1:9">
      <c r="A771" s="85"/>
      <c r="B771"/>
      <c r="C771" s="52"/>
      <c r="D771"/>
      <c r="E771" s="75"/>
      <c r="G771" s="41"/>
      <c r="H771"/>
      <c r="I771"/>
    </row>
    <row r="772" spans="1:9">
      <c r="A772" s="85"/>
      <c r="B772"/>
      <c r="C772" s="52"/>
      <c r="D772"/>
      <c r="E772" s="75"/>
      <c r="G772" s="41"/>
      <c r="H772"/>
      <c r="I772"/>
    </row>
    <row r="773" spans="1:9">
      <c r="A773" s="85"/>
      <c r="B773"/>
      <c r="C773" s="52"/>
      <c r="D773"/>
      <c r="E773" s="75"/>
      <c r="G773" s="41"/>
      <c r="H773"/>
      <c r="I773"/>
    </row>
    <row r="774" spans="1:9">
      <c r="A774" s="85"/>
      <c r="B774"/>
      <c r="C774" s="52"/>
      <c r="D774"/>
      <c r="E774" s="75"/>
      <c r="G774" s="41"/>
      <c r="H774"/>
      <c r="I774"/>
    </row>
    <row r="775" spans="1:9">
      <c r="A775" s="85"/>
      <c r="B775"/>
      <c r="C775" s="52"/>
      <c r="D775"/>
      <c r="E775" s="75"/>
      <c r="G775" s="41"/>
      <c r="H775"/>
      <c r="I775"/>
    </row>
    <row r="776" spans="1:9">
      <c r="A776" s="85"/>
      <c r="B776"/>
      <c r="C776" s="52"/>
      <c r="D776"/>
      <c r="E776" s="75"/>
      <c r="G776" s="41"/>
      <c r="H776"/>
      <c r="I776"/>
    </row>
    <row r="777" spans="1:9">
      <c r="A777" s="85"/>
      <c r="B777"/>
      <c r="C777" s="52"/>
      <c r="D777"/>
      <c r="E777" s="75"/>
      <c r="G777" s="41"/>
      <c r="H777"/>
      <c r="I777"/>
    </row>
    <row r="778" spans="1:9">
      <c r="A778" s="85"/>
      <c r="B778"/>
      <c r="C778" s="52"/>
      <c r="D778"/>
      <c r="E778" s="75"/>
      <c r="G778" s="41"/>
      <c r="H778"/>
      <c r="I778"/>
    </row>
    <row r="779" spans="1:9">
      <c r="A779" s="85"/>
      <c r="B779"/>
      <c r="C779" s="52"/>
      <c r="D779"/>
      <c r="E779" s="75"/>
      <c r="G779" s="41"/>
      <c r="H779"/>
      <c r="I779"/>
    </row>
    <row r="780" spans="1:9">
      <c r="A780" s="85"/>
      <c r="B780"/>
      <c r="C780" s="52"/>
      <c r="D780"/>
      <c r="E780" s="75"/>
      <c r="G780" s="41"/>
      <c r="H780"/>
      <c r="I780"/>
    </row>
    <row r="781" spans="1:9">
      <c r="A781" s="85"/>
      <c r="B781"/>
      <c r="C781" s="52"/>
      <c r="D781"/>
      <c r="E781" s="75"/>
      <c r="G781" s="41"/>
      <c r="H781"/>
      <c r="I781"/>
    </row>
    <row r="782" spans="1:9">
      <c r="A782" s="85"/>
      <c r="B782"/>
      <c r="C782" s="52"/>
      <c r="D782"/>
      <c r="E782" s="75"/>
      <c r="G782" s="41"/>
      <c r="H782"/>
      <c r="I782"/>
    </row>
    <row r="783" spans="1:9">
      <c r="A783" s="85"/>
      <c r="B783"/>
      <c r="C783" s="52"/>
      <c r="D783"/>
      <c r="E783" s="75"/>
      <c r="G783" s="41"/>
      <c r="H783"/>
      <c r="I783"/>
    </row>
    <row r="784" spans="1:9">
      <c r="A784" s="85"/>
      <c r="B784"/>
      <c r="C784" s="52"/>
      <c r="D784"/>
      <c r="E784" s="75"/>
      <c r="G784" s="41"/>
      <c r="H784"/>
      <c r="I784"/>
    </row>
    <row r="785" spans="1:9">
      <c r="A785" s="85"/>
      <c r="B785"/>
      <c r="C785" s="52"/>
      <c r="D785"/>
      <c r="E785" s="75"/>
      <c r="G785" s="41"/>
      <c r="H785"/>
      <c r="I785"/>
    </row>
    <row r="786" spans="1:9">
      <c r="A786" s="85"/>
      <c r="B786"/>
      <c r="C786" s="52"/>
      <c r="D786"/>
      <c r="E786" s="75"/>
      <c r="G786" s="41"/>
      <c r="H786"/>
      <c r="I786"/>
    </row>
    <row r="787" spans="1:9">
      <c r="A787" s="85"/>
      <c r="B787"/>
      <c r="C787" s="52"/>
      <c r="D787"/>
      <c r="E787" s="75"/>
      <c r="G787" s="41"/>
      <c r="H787"/>
      <c r="I787"/>
    </row>
    <row r="788" spans="1:9">
      <c r="A788" s="85"/>
      <c r="B788"/>
      <c r="C788" s="52"/>
      <c r="D788"/>
      <c r="E788" s="75"/>
      <c r="G788" s="41"/>
      <c r="H788"/>
      <c r="I788"/>
    </row>
    <row r="789" spans="1:9">
      <c r="A789" s="85"/>
      <c r="B789"/>
      <c r="C789" s="52"/>
      <c r="D789"/>
      <c r="E789" s="75"/>
      <c r="G789" s="41"/>
      <c r="H789"/>
      <c r="I789"/>
    </row>
    <row r="790" spans="1:9">
      <c r="A790" s="85"/>
      <c r="B790"/>
      <c r="C790" s="52"/>
      <c r="D790"/>
      <c r="E790" s="75"/>
      <c r="G790" s="41"/>
      <c r="H790"/>
      <c r="I790"/>
    </row>
    <row r="791" spans="1:9">
      <c r="A791" s="85"/>
      <c r="B791"/>
      <c r="C791" s="52"/>
      <c r="D791"/>
      <c r="E791" s="75"/>
      <c r="G791" s="41"/>
      <c r="H791"/>
      <c r="I791"/>
    </row>
    <row r="792" spans="1:9">
      <c r="A792" s="85"/>
      <c r="B792"/>
      <c r="C792" s="52"/>
      <c r="D792"/>
      <c r="E792" s="75"/>
      <c r="G792" s="41"/>
      <c r="H792"/>
      <c r="I792"/>
    </row>
    <row r="793" spans="1:9">
      <c r="A793" s="85"/>
      <c r="B793"/>
      <c r="C793" s="52"/>
      <c r="D793"/>
      <c r="E793" s="75"/>
      <c r="G793" s="41"/>
      <c r="H793"/>
      <c r="I793"/>
    </row>
    <row r="794" spans="1:9">
      <c r="A794" s="85"/>
      <c r="B794"/>
      <c r="C794" s="52"/>
      <c r="D794"/>
      <c r="E794" s="75"/>
      <c r="G794" s="41"/>
      <c r="H794"/>
      <c r="I794"/>
    </row>
    <row r="795" spans="1:9">
      <c r="A795" s="85"/>
      <c r="B795"/>
      <c r="C795" s="52"/>
      <c r="D795"/>
      <c r="E795" s="75"/>
      <c r="G795" s="41"/>
      <c r="H795"/>
      <c r="I795"/>
    </row>
    <row r="796" spans="1:9">
      <c r="A796" s="85"/>
      <c r="B796"/>
      <c r="C796" s="52"/>
      <c r="D796"/>
      <c r="E796" s="75"/>
      <c r="G796" s="41"/>
      <c r="H796"/>
      <c r="I796"/>
    </row>
    <row r="797" spans="1:9">
      <c r="A797" s="85"/>
      <c r="B797"/>
      <c r="C797" s="52"/>
      <c r="D797"/>
      <c r="E797" s="75"/>
      <c r="G797" s="41"/>
      <c r="H797"/>
      <c r="I797"/>
    </row>
    <row r="798" spans="1:9">
      <c r="A798" s="85"/>
      <c r="B798"/>
      <c r="C798" s="52"/>
      <c r="D798"/>
      <c r="E798" s="75"/>
      <c r="G798" s="41"/>
      <c r="H798"/>
      <c r="I798"/>
    </row>
    <row r="799" spans="1:9">
      <c r="A799" s="85"/>
      <c r="B799"/>
      <c r="C799" s="52"/>
      <c r="D799"/>
      <c r="E799" s="75"/>
      <c r="G799" s="41"/>
      <c r="H799"/>
      <c r="I799"/>
    </row>
    <row r="800" spans="1:9">
      <c r="A800" s="85"/>
      <c r="B800"/>
      <c r="C800" s="52"/>
      <c r="D800"/>
      <c r="E800" s="75"/>
      <c r="G800" s="41"/>
      <c r="H800"/>
      <c r="I800"/>
    </row>
    <row r="801" spans="1:9">
      <c r="A801" s="85"/>
      <c r="B801"/>
      <c r="C801" s="52"/>
      <c r="D801"/>
      <c r="E801" s="75"/>
      <c r="G801" s="41"/>
      <c r="H801"/>
      <c r="I801"/>
    </row>
    <row r="802" spans="1:9">
      <c r="A802" s="85"/>
      <c r="B802"/>
      <c r="C802" s="52"/>
      <c r="D802"/>
      <c r="E802" s="75"/>
      <c r="G802" s="41"/>
      <c r="H802"/>
      <c r="I802"/>
    </row>
    <row r="803" spans="1:9">
      <c r="A803" s="85"/>
      <c r="B803"/>
      <c r="C803" s="52"/>
      <c r="D803"/>
      <c r="E803" s="75"/>
      <c r="G803" s="41"/>
      <c r="H803"/>
      <c r="I803"/>
    </row>
    <row r="804" spans="1:9">
      <c r="A804" s="85"/>
      <c r="B804"/>
      <c r="C804" s="52"/>
      <c r="D804"/>
      <c r="E804" s="75"/>
      <c r="G804" s="41"/>
      <c r="H804"/>
      <c r="I804"/>
    </row>
    <row r="805" spans="1:9">
      <c r="A805" s="85"/>
      <c r="B805"/>
      <c r="C805" s="52"/>
      <c r="D805"/>
      <c r="E805" s="75"/>
      <c r="G805" s="41"/>
      <c r="H805"/>
      <c r="I805"/>
    </row>
    <row r="806" spans="1:9">
      <c r="A806" s="85"/>
      <c r="B806"/>
      <c r="C806" s="52"/>
      <c r="D806"/>
      <c r="E806" s="75"/>
      <c r="G806" s="41"/>
      <c r="H806"/>
      <c r="I806"/>
    </row>
    <row r="807" spans="1:9">
      <c r="A807" s="85"/>
      <c r="B807"/>
      <c r="C807" s="52"/>
      <c r="D807"/>
      <c r="E807" s="75"/>
      <c r="G807" s="41"/>
      <c r="H807"/>
      <c r="I807"/>
    </row>
    <row r="808" spans="1:9">
      <c r="A808" s="85"/>
      <c r="B808"/>
      <c r="C808" s="52"/>
      <c r="D808"/>
      <c r="E808" s="75"/>
      <c r="G808" s="41"/>
      <c r="H808"/>
      <c r="I808"/>
    </row>
    <row r="809" spans="1:9">
      <c r="A809" s="85"/>
      <c r="B809"/>
      <c r="C809" s="52"/>
      <c r="D809"/>
      <c r="E809" s="75"/>
      <c r="G809" s="41"/>
      <c r="H809"/>
      <c r="I809"/>
    </row>
    <row r="810" spans="1:9">
      <c r="A810" s="85"/>
      <c r="B810"/>
      <c r="C810" s="52"/>
      <c r="D810"/>
      <c r="E810" s="75"/>
      <c r="G810" s="41"/>
      <c r="H810"/>
      <c r="I810"/>
    </row>
    <row r="811" spans="1:9">
      <c r="A811" s="85"/>
      <c r="B811"/>
      <c r="C811" s="52"/>
      <c r="D811"/>
      <c r="E811" s="75"/>
      <c r="G811" s="41"/>
      <c r="H811"/>
      <c r="I811"/>
    </row>
    <row r="812" spans="1:9">
      <c r="A812" s="85"/>
      <c r="B812"/>
      <c r="C812" s="52"/>
      <c r="D812"/>
      <c r="E812" s="75"/>
      <c r="G812" s="41"/>
      <c r="H812"/>
      <c r="I812"/>
    </row>
    <row r="813" spans="1:9">
      <c r="A813" s="85"/>
      <c r="B813"/>
      <c r="C813" s="52"/>
      <c r="D813"/>
      <c r="E813" s="75"/>
      <c r="G813" s="41"/>
      <c r="H813"/>
      <c r="I813"/>
    </row>
    <row r="814" spans="1:9">
      <c r="A814" s="85"/>
      <c r="B814"/>
      <c r="C814" s="52"/>
      <c r="D814"/>
      <c r="E814" s="75"/>
      <c r="G814" s="41"/>
      <c r="H814"/>
      <c r="I814"/>
    </row>
    <row r="815" spans="1:9">
      <c r="A815" s="85"/>
      <c r="B815"/>
      <c r="C815" s="52"/>
      <c r="D815"/>
      <c r="E815" s="75"/>
      <c r="G815" s="41"/>
      <c r="H815"/>
      <c r="I815"/>
    </row>
    <row r="816" spans="1:9">
      <c r="A816" s="85"/>
      <c r="B816"/>
      <c r="C816" s="52"/>
      <c r="D816"/>
      <c r="E816" s="75"/>
      <c r="G816" s="41"/>
      <c r="H816"/>
      <c r="I816"/>
    </row>
    <row r="817" spans="1:9">
      <c r="A817" s="85"/>
      <c r="B817"/>
      <c r="C817" s="52"/>
      <c r="D817"/>
      <c r="E817" s="75"/>
      <c r="G817" s="41"/>
      <c r="H817"/>
      <c r="I817"/>
    </row>
    <row r="818" spans="1:9">
      <c r="A818" s="85"/>
      <c r="B818"/>
      <c r="C818" s="52"/>
      <c r="D818"/>
      <c r="E818" s="75"/>
      <c r="G818" s="41"/>
      <c r="H818"/>
      <c r="I818"/>
    </row>
    <row r="819" spans="1:9">
      <c r="A819" s="85"/>
      <c r="B819"/>
      <c r="C819" s="52"/>
      <c r="D819"/>
      <c r="E819" s="75"/>
      <c r="G819" s="41"/>
      <c r="H819"/>
      <c r="I819"/>
    </row>
    <row r="820" spans="1:9">
      <c r="A820" s="85"/>
      <c r="B820"/>
      <c r="C820" s="52"/>
      <c r="D820"/>
      <c r="E820" s="75"/>
      <c r="G820" s="41"/>
      <c r="H820"/>
      <c r="I820"/>
    </row>
    <row r="821" spans="1:9">
      <c r="A821" s="85"/>
      <c r="B821"/>
      <c r="C821" s="52"/>
      <c r="D821"/>
      <c r="E821" s="75"/>
      <c r="G821" s="41"/>
      <c r="H821"/>
      <c r="I821"/>
    </row>
    <row r="822" spans="1:9">
      <c r="A822" s="85"/>
      <c r="B822"/>
      <c r="C822" s="52"/>
      <c r="D822"/>
      <c r="E822" s="75"/>
      <c r="G822" s="41"/>
      <c r="H822"/>
      <c r="I822"/>
    </row>
    <row r="823" spans="1:9">
      <c r="A823" s="85"/>
      <c r="B823"/>
      <c r="C823" s="52"/>
      <c r="D823"/>
      <c r="E823" s="75"/>
      <c r="G823" s="41"/>
      <c r="H823"/>
      <c r="I823"/>
    </row>
    <row r="824" spans="1:9">
      <c r="A824" s="85"/>
      <c r="B824"/>
      <c r="C824" s="52"/>
      <c r="D824"/>
      <c r="E824" s="75"/>
      <c r="G824" s="41"/>
      <c r="H824"/>
      <c r="I824"/>
    </row>
    <row r="825" spans="1:9">
      <c r="A825" s="85"/>
      <c r="B825"/>
      <c r="C825" s="52"/>
      <c r="D825"/>
      <c r="E825" s="75"/>
      <c r="G825" s="41"/>
      <c r="H825"/>
      <c r="I825"/>
    </row>
    <row r="826" spans="1:9">
      <c r="A826" s="85"/>
      <c r="B826"/>
      <c r="C826" s="52"/>
      <c r="D826"/>
      <c r="E826" s="75"/>
      <c r="G826" s="41"/>
      <c r="H826"/>
      <c r="I826"/>
    </row>
    <row r="827" spans="1:9">
      <c r="A827" s="85"/>
      <c r="B827"/>
      <c r="C827" s="52"/>
      <c r="D827"/>
      <c r="E827" s="75"/>
      <c r="G827" s="41"/>
      <c r="H827"/>
      <c r="I827"/>
    </row>
    <row r="828" spans="1:9">
      <c r="A828" s="85"/>
      <c r="B828"/>
      <c r="C828" s="52"/>
      <c r="D828"/>
      <c r="E828" s="75"/>
      <c r="G828" s="41"/>
      <c r="H828"/>
      <c r="I828"/>
    </row>
    <row r="829" spans="1:9">
      <c r="A829" s="85"/>
      <c r="B829"/>
      <c r="C829" s="52"/>
      <c r="D829"/>
      <c r="E829" s="75"/>
      <c r="G829" s="41"/>
      <c r="H829"/>
      <c r="I829"/>
    </row>
    <row r="830" spans="1:9">
      <c r="A830" s="85"/>
      <c r="B830"/>
      <c r="C830" s="52"/>
      <c r="D830"/>
      <c r="E830" s="75"/>
      <c r="G830" s="41"/>
      <c r="H830"/>
      <c r="I830"/>
    </row>
    <row r="831" spans="1:9">
      <c r="A831" s="85"/>
      <c r="B831"/>
      <c r="C831" s="52"/>
      <c r="D831"/>
      <c r="E831" s="75"/>
      <c r="G831" s="41"/>
      <c r="H831"/>
      <c r="I831"/>
    </row>
    <row r="832" spans="1:9">
      <c r="A832" s="85"/>
      <c r="B832"/>
      <c r="C832" s="52"/>
      <c r="D832"/>
      <c r="E832" s="75"/>
      <c r="G832" s="41"/>
      <c r="H832"/>
      <c r="I832"/>
    </row>
    <row r="833" spans="1:9">
      <c r="A833" s="85"/>
      <c r="B833"/>
      <c r="C833" s="52"/>
      <c r="D833"/>
      <c r="E833" s="75"/>
      <c r="G833" s="41"/>
      <c r="H833"/>
      <c r="I833"/>
    </row>
    <row r="834" spans="1:9">
      <c r="A834" s="85"/>
      <c r="B834"/>
      <c r="C834" s="52"/>
      <c r="D834"/>
      <c r="E834" s="75"/>
      <c r="G834" s="41"/>
      <c r="H834"/>
      <c r="I834"/>
    </row>
    <row r="835" spans="1:9">
      <c r="A835" s="85"/>
      <c r="B835"/>
      <c r="C835" s="52"/>
      <c r="D835"/>
      <c r="E835" s="75"/>
      <c r="G835" s="41"/>
      <c r="H835"/>
      <c r="I835"/>
    </row>
    <row r="836" spans="1:9">
      <c r="A836" s="85"/>
      <c r="B836"/>
      <c r="C836" s="52"/>
      <c r="D836"/>
      <c r="E836" s="75"/>
      <c r="G836" s="41"/>
      <c r="H836"/>
      <c r="I836"/>
    </row>
    <row r="837" spans="1:9">
      <c r="A837" s="85"/>
      <c r="B837"/>
      <c r="C837" s="52"/>
      <c r="D837"/>
      <c r="E837" s="75"/>
      <c r="G837" s="41"/>
      <c r="H837"/>
      <c r="I837"/>
    </row>
    <row r="838" spans="1:9">
      <c r="A838" s="85"/>
      <c r="B838"/>
      <c r="C838" s="52"/>
      <c r="D838"/>
      <c r="E838" s="75"/>
      <c r="G838" s="41"/>
      <c r="H838"/>
      <c r="I838"/>
    </row>
    <row r="839" spans="1:9">
      <c r="A839" s="85"/>
      <c r="B839"/>
      <c r="C839" s="52"/>
      <c r="D839"/>
      <c r="E839" s="75"/>
      <c r="G839" s="41"/>
      <c r="H839"/>
      <c r="I839"/>
    </row>
    <row r="840" spans="1:9">
      <c r="A840" s="85"/>
      <c r="B840"/>
      <c r="C840" s="52"/>
      <c r="D840"/>
      <c r="E840" s="75"/>
      <c r="G840" s="41"/>
      <c r="H840"/>
      <c r="I840"/>
    </row>
    <row r="841" spans="1:9">
      <c r="A841" s="85"/>
      <c r="B841"/>
      <c r="C841" s="52"/>
      <c r="D841"/>
      <c r="E841" s="75"/>
      <c r="G841" s="41"/>
      <c r="H841"/>
      <c r="I841"/>
    </row>
    <row r="842" spans="1:9">
      <c r="A842" s="85"/>
      <c r="B842"/>
      <c r="C842" s="52"/>
      <c r="D842"/>
      <c r="E842" s="75"/>
      <c r="G842" s="41"/>
      <c r="H842"/>
      <c r="I842"/>
    </row>
    <row r="843" spans="1:9">
      <c r="A843" s="85"/>
      <c r="B843"/>
      <c r="C843" s="52"/>
      <c r="D843"/>
      <c r="E843" s="75"/>
      <c r="G843" s="41"/>
      <c r="H843"/>
      <c r="I843"/>
    </row>
    <row r="844" spans="1:9">
      <c r="A844" s="85"/>
      <c r="B844"/>
      <c r="C844" s="52"/>
      <c r="D844"/>
      <c r="E844" s="75"/>
      <c r="G844" s="41"/>
      <c r="H844"/>
      <c r="I844"/>
    </row>
    <row r="845" spans="1:9">
      <c r="A845" s="85"/>
      <c r="B845"/>
      <c r="C845" s="52"/>
      <c r="D845"/>
      <c r="E845" s="75"/>
      <c r="G845" s="41"/>
      <c r="H845"/>
      <c r="I845"/>
    </row>
    <row r="846" spans="1:9">
      <c r="A846" s="85"/>
      <c r="B846"/>
      <c r="C846" s="52"/>
      <c r="D846"/>
      <c r="E846" s="75"/>
      <c r="G846" s="41"/>
      <c r="H846"/>
      <c r="I846"/>
    </row>
    <row r="847" spans="1:9">
      <c r="A847" s="85"/>
      <c r="B847"/>
      <c r="C847" s="52"/>
      <c r="D847"/>
      <c r="E847" s="75"/>
      <c r="G847" s="41"/>
      <c r="H847"/>
      <c r="I847"/>
    </row>
    <row r="848" spans="1:9">
      <c r="A848" s="85"/>
      <c r="B848"/>
      <c r="C848" s="52"/>
      <c r="D848"/>
      <c r="E848" s="75"/>
      <c r="G848" s="41"/>
      <c r="H848"/>
      <c r="I848"/>
    </row>
    <row r="849" spans="1:9">
      <c r="A849" s="85"/>
      <c r="B849"/>
      <c r="C849" s="52"/>
      <c r="D849"/>
      <c r="E849" s="75"/>
      <c r="G849" s="41"/>
      <c r="H849"/>
      <c r="I849"/>
    </row>
    <row r="850" spans="1:9">
      <c r="A850" s="85"/>
      <c r="B850"/>
      <c r="C850" s="52"/>
      <c r="D850"/>
      <c r="E850" s="75"/>
      <c r="G850" s="41"/>
      <c r="H850"/>
      <c r="I850"/>
    </row>
    <row r="851" spans="1:9">
      <c r="A851" s="85"/>
      <c r="B851"/>
      <c r="C851" s="52"/>
      <c r="D851"/>
      <c r="E851" s="75"/>
      <c r="G851" s="41"/>
      <c r="H851"/>
      <c r="I851"/>
    </row>
    <row r="852" spans="1:9">
      <c r="A852" s="85"/>
      <c r="B852"/>
      <c r="C852" s="52"/>
      <c r="D852"/>
      <c r="E852" s="75"/>
      <c r="G852" s="41"/>
      <c r="H852"/>
      <c r="I852"/>
    </row>
    <row r="853" spans="1:9">
      <c r="A853" s="85"/>
      <c r="B853"/>
      <c r="C853" s="52"/>
      <c r="D853"/>
      <c r="E853" s="75"/>
      <c r="G853" s="41"/>
      <c r="H853"/>
      <c r="I853"/>
    </row>
    <row r="854" spans="1:9">
      <c r="A854" s="85"/>
      <c r="B854"/>
      <c r="C854" s="52"/>
      <c r="D854"/>
      <c r="E854" s="75"/>
      <c r="G854" s="41"/>
      <c r="H854"/>
      <c r="I854"/>
    </row>
    <row r="855" spans="1:9">
      <c r="A855" s="85"/>
      <c r="B855"/>
      <c r="C855" s="52"/>
      <c r="D855"/>
      <c r="E855" s="75"/>
      <c r="G855" s="41"/>
      <c r="H855"/>
      <c r="I855"/>
    </row>
    <row r="856" spans="1:9">
      <c r="A856" s="85"/>
      <c r="B856"/>
      <c r="C856" s="52"/>
      <c r="D856"/>
      <c r="E856" s="75"/>
      <c r="G856" s="41"/>
      <c r="H856"/>
      <c r="I856"/>
    </row>
    <row r="857" spans="1:9">
      <c r="A857" s="85"/>
      <c r="B857"/>
      <c r="C857" s="52"/>
      <c r="D857"/>
      <c r="E857" s="75"/>
      <c r="G857" s="41"/>
      <c r="H857"/>
      <c r="I857"/>
    </row>
    <row r="858" spans="1:9">
      <c r="A858" s="85"/>
      <c r="B858"/>
      <c r="C858" s="52"/>
      <c r="D858"/>
      <c r="E858" s="75"/>
      <c r="G858" s="41"/>
      <c r="H858"/>
      <c r="I858"/>
    </row>
    <row r="859" spans="1:9">
      <c r="A859" s="85"/>
      <c r="B859"/>
      <c r="C859" s="52"/>
      <c r="D859"/>
      <c r="E859" s="75"/>
      <c r="G859" s="41"/>
      <c r="H859"/>
      <c r="I859"/>
    </row>
    <row r="860" spans="1:9">
      <c r="A860" s="85"/>
      <c r="B860"/>
      <c r="C860" s="52"/>
      <c r="D860"/>
      <c r="E860" s="75"/>
      <c r="G860" s="41"/>
      <c r="H860"/>
      <c r="I860"/>
    </row>
    <row r="861" spans="1:9">
      <c r="A861" s="85"/>
      <c r="B861"/>
      <c r="C861" s="52"/>
      <c r="D861"/>
      <c r="E861" s="75"/>
      <c r="G861" s="41"/>
      <c r="H861"/>
      <c r="I861"/>
    </row>
    <row r="862" spans="1:9">
      <c r="A862" s="85"/>
      <c r="B862"/>
      <c r="C862" s="52"/>
      <c r="D862"/>
      <c r="E862" s="75"/>
      <c r="G862" s="41"/>
      <c r="H862"/>
      <c r="I862"/>
    </row>
    <row r="863" spans="1:9">
      <c r="A863" s="85"/>
      <c r="B863"/>
      <c r="C863" s="52"/>
      <c r="D863"/>
      <c r="E863" s="75"/>
      <c r="G863" s="41"/>
      <c r="H863"/>
      <c r="I863"/>
    </row>
    <row r="864" spans="1:9">
      <c r="A864" s="85"/>
      <c r="B864"/>
      <c r="C864" s="52"/>
      <c r="D864"/>
      <c r="E864" s="75"/>
      <c r="G864" s="41"/>
      <c r="H864"/>
      <c r="I864"/>
    </row>
    <row r="865" spans="1:9">
      <c r="A865" s="85"/>
      <c r="B865"/>
      <c r="C865" s="52"/>
      <c r="D865"/>
      <c r="E865" s="75"/>
      <c r="G865" s="41"/>
      <c r="H865"/>
      <c r="I865"/>
    </row>
    <row r="866" spans="1:9">
      <c r="A866" s="85"/>
      <c r="B866"/>
      <c r="C866" s="52"/>
      <c r="D866"/>
      <c r="E866" s="75"/>
      <c r="G866" s="41"/>
      <c r="H866"/>
      <c r="I866"/>
    </row>
    <row r="867" spans="1:9">
      <c r="A867" s="85"/>
      <c r="B867"/>
      <c r="C867" s="52"/>
      <c r="D867"/>
      <c r="E867" s="75"/>
      <c r="G867" s="41"/>
      <c r="H867"/>
      <c r="I867"/>
    </row>
    <row r="868" spans="1:9">
      <c r="A868" s="85"/>
      <c r="B868"/>
      <c r="C868" s="52"/>
      <c r="D868"/>
      <c r="E868" s="75"/>
      <c r="G868" s="41"/>
      <c r="H868"/>
      <c r="I868"/>
    </row>
    <row r="869" spans="1:9">
      <c r="A869" s="85"/>
      <c r="B869"/>
      <c r="C869" s="52"/>
      <c r="D869"/>
      <c r="E869" s="75"/>
      <c r="G869" s="41"/>
      <c r="H869"/>
      <c r="I869"/>
    </row>
    <row r="870" spans="1:9">
      <c r="A870" s="85"/>
      <c r="B870"/>
      <c r="C870" s="52"/>
      <c r="D870"/>
      <c r="E870" s="75"/>
      <c r="G870" s="41"/>
      <c r="H870"/>
      <c r="I870"/>
    </row>
    <row r="871" spans="1:9">
      <c r="A871" s="85"/>
      <c r="B871"/>
      <c r="C871" s="52"/>
      <c r="D871"/>
      <c r="E871" s="75"/>
      <c r="G871" s="41"/>
      <c r="H871"/>
      <c r="I871"/>
    </row>
    <row r="872" spans="1:9">
      <c r="A872" s="85"/>
      <c r="B872"/>
      <c r="C872" s="52"/>
      <c r="D872"/>
      <c r="E872" s="75"/>
      <c r="G872" s="41"/>
      <c r="H872"/>
      <c r="I872"/>
    </row>
    <row r="873" spans="1:9">
      <c r="A873" s="85"/>
      <c r="B873"/>
      <c r="C873" s="52"/>
      <c r="D873"/>
      <c r="E873" s="75"/>
      <c r="G873" s="41"/>
      <c r="H873"/>
      <c r="I873"/>
    </row>
    <row r="874" spans="1:9">
      <c r="A874" s="85"/>
      <c r="B874"/>
      <c r="C874" s="52"/>
      <c r="D874"/>
      <c r="E874" s="75"/>
      <c r="G874" s="41"/>
      <c r="H874"/>
      <c r="I874"/>
    </row>
    <row r="875" spans="1:9">
      <c r="A875" s="85"/>
      <c r="B875"/>
      <c r="C875" s="52"/>
      <c r="D875"/>
      <c r="E875" s="75"/>
      <c r="G875" s="41"/>
      <c r="H875"/>
      <c r="I875"/>
    </row>
    <row r="876" spans="1:9">
      <c r="A876" s="85"/>
      <c r="B876"/>
      <c r="C876" s="52"/>
      <c r="D876"/>
      <c r="E876" s="75"/>
      <c r="G876" s="41"/>
      <c r="H876"/>
      <c r="I876"/>
    </row>
    <row r="877" spans="1:9">
      <c r="A877" s="85"/>
      <c r="B877"/>
      <c r="C877" s="52"/>
      <c r="D877"/>
      <c r="E877" s="75"/>
      <c r="G877" s="41"/>
      <c r="H877"/>
      <c r="I877"/>
    </row>
    <row r="878" spans="1:9">
      <c r="A878" s="85"/>
      <c r="B878"/>
      <c r="C878" s="52"/>
      <c r="D878"/>
      <c r="E878" s="75"/>
      <c r="G878" s="41"/>
      <c r="H878"/>
      <c r="I878"/>
    </row>
    <row r="879" spans="1:9">
      <c r="A879" s="85"/>
      <c r="B879"/>
      <c r="C879" s="52"/>
      <c r="D879"/>
      <c r="E879" s="75"/>
      <c r="G879" s="41"/>
      <c r="H879"/>
      <c r="I879"/>
    </row>
    <row r="880" spans="1:9">
      <c r="A880" s="85"/>
      <c r="B880"/>
      <c r="C880" s="52"/>
      <c r="D880"/>
      <c r="E880" s="75"/>
      <c r="G880" s="41"/>
      <c r="H880"/>
      <c r="I880"/>
    </row>
    <row r="881" spans="1:9">
      <c r="A881" s="85"/>
      <c r="B881"/>
      <c r="C881" s="52"/>
      <c r="D881"/>
      <c r="E881" s="75"/>
      <c r="G881" s="41"/>
      <c r="H881"/>
      <c r="I881"/>
    </row>
    <row r="882" spans="1:9">
      <c r="A882" s="85"/>
      <c r="B882"/>
      <c r="C882" s="52"/>
      <c r="D882"/>
      <c r="E882" s="75"/>
      <c r="G882" s="41"/>
      <c r="H882"/>
      <c r="I882"/>
    </row>
    <row r="883" spans="1:9">
      <c r="A883" s="85"/>
      <c r="B883"/>
      <c r="C883" s="52"/>
      <c r="D883"/>
      <c r="E883" s="75"/>
      <c r="G883" s="41"/>
      <c r="H883"/>
      <c r="I883"/>
    </row>
    <row r="884" spans="1:9">
      <c r="A884" s="85"/>
      <c r="B884"/>
      <c r="C884" s="52"/>
      <c r="D884"/>
      <c r="E884" s="75"/>
      <c r="G884" s="41"/>
      <c r="H884"/>
      <c r="I884"/>
    </row>
    <row r="885" spans="1:9">
      <c r="A885" s="85"/>
      <c r="B885"/>
      <c r="C885" s="52"/>
      <c r="D885"/>
      <c r="E885" s="75"/>
      <c r="G885" s="41"/>
      <c r="H885"/>
      <c r="I885"/>
    </row>
    <row r="886" spans="1:9">
      <c r="A886" s="85"/>
      <c r="B886"/>
      <c r="C886" s="52"/>
      <c r="D886"/>
      <c r="E886" s="75"/>
      <c r="G886" s="41"/>
      <c r="H886"/>
      <c r="I886"/>
    </row>
    <row r="887" spans="1:9">
      <c r="A887" s="85"/>
      <c r="B887"/>
      <c r="C887" s="52"/>
      <c r="D887"/>
      <c r="E887" s="75"/>
      <c r="G887" s="41"/>
      <c r="H887"/>
      <c r="I887"/>
    </row>
    <row r="888" spans="1:9">
      <c r="A888" s="85"/>
      <c r="B888"/>
      <c r="C888" s="52"/>
      <c r="D888"/>
      <c r="E888" s="75"/>
      <c r="G888" s="41"/>
      <c r="H888"/>
      <c r="I888"/>
    </row>
    <row r="889" spans="1:9">
      <c r="A889" s="85"/>
      <c r="B889"/>
      <c r="C889" s="52"/>
      <c r="D889"/>
      <c r="E889" s="75"/>
      <c r="G889" s="41"/>
      <c r="H889"/>
      <c r="I889"/>
    </row>
    <row r="890" spans="1:9">
      <c r="A890" s="85"/>
      <c r="B890"/>
      <c r="C890" s="52"/>
      <c r="D890"/>
      <c r="E890" s="75"/>
      <c r="G890" s="41"/>
      <c r="H890"/>
      <c r="I890"/>
    </row>
    <row r="891" spans="1:9">
      <c r="A891" s="85"/>
      <c r="B891"/>
      <c r="C891" s="52"/>
      <c r="D891"/>
      <c r="E891" s="75"/>
      <c r="G891" s="41"/>
      <c r="H891"/>
      <c r="I891"/>
    </row>
    <row r="892" spans="1:9">
      <c r="A892" s="85"/>
      <c r="B892"/>
      <c r="C892" s="52"/>
      <c r="D892"/>
      <c r="E892" s="75"/>
      <c r="G892" s="41"/>
      <c r="H892"/>
      <c r="I892"/>
    </row>
    <row r="893" spans="1:9">
      <c r="A893" s="85"/>
      <c r="B893"/>
      <c r="C893" s="52"/>
      <c r="D893"/>
      <c r="E893" s="75"/>
      <c r="G893" s="41"/>
      <c r="H893"/>
      <c r="I893"/>
    </row>
    <row r="894" spans="1:9">
      <c r="A894" s="85"/>
      <c r="B894"/>
      <c r="C894" s="52"/>
      <c r="D894"/>
      <c r="E894" s="75"/>
      <c r="G894" s="41"/>
      <c r="H894"/>
      <c r="I894"/>
    </row>
    <row r="895" spans="1:9">
      <c r="A895" s="85"/>
      <c r="B895"/>
      <c r="C895" s="52"/>
      <c r="D895"/>
      <c r="E895" s="75"/>
      <c r="G895" s="41"/>
      <c r="H895"/>
      <c r="I895"/>
    </row>
    <row r="896" spans="1:9">
      <c r="A896" s="85"/>
      <c r="B896"/>
      <c r="C896" s="52"/>
      <c r="D896"/>
      <c r="E896" s="75"/>
      <c r="G896" s="41"/>
      <c r="H896"/>
      <c r="I896"/>
    </row>
    <row r="897" spans="1:9">
      <c r="A897" s="85"/>
      <c r="B897"/>
      <c r="C897" s="52"/>
      <c r="D897"/>
      <c r="E897" s="75"/>
      <c r="G897" s="41"/>
      <c r="H897"/>
      <c r="I897"/>
    </row>
    <row r="898" spans="1:9">
      <c r="A898" s="85"/>
      <c r="B898"/>
      <c r="C898" s="52"/>
      <c r="D898"/>
      <c r="E898" s="75"/>
      <c r="G898" s="41"/>
      <c r="H898"/>
      <c r="I898"/>
    </row>
    <row r="899" spans="1:9">
      <c r="A899" s="85"/>
      <c r="B899"/>
      <c r="C899" s="52"/>
      <c r="D899"/>
      <c r="E899" s="75"/>
      <c r="G899" s="41"/>
      <c r="H899"/>
      <c r="I899"/>
    </row>
    <row r="900" spans="1:9">
      <c r="A900" s="85"/>
      <c r="B900"/>
      <c r="C900" s="52"/>
      <c r="D900"/>
      <c r="E900" s="75"/>
      <c r="G900" s="41"/>
      <c r="H900"/>
      <c r="I900"/>
    </row>
    <row r="901" spans="1:9">
      <c r="A901" s="85"/>
      <c r="B901"/>
      <c r="C901" s="52"/>
      <c r="D901"/>
      <c r="E901" s="75"/>
      <c r="G901" s="41"/>
      <c r="H901"/>
      <c r="I901"/>
    </row>
    <row r="902" spans="1:9">
      <c r="A902" s="85"/>
      <c r="B902"/>
      <c r="C902" s="52"/>
      <c r="D902"/>
      <c r="E902" s="75"/>
      <c r="G902" s="41"/>
      <c r="H902"/>
      <c r="I902"/>
    </row>
    <row r="903" spans="1:9">
      <c r="A903" s="85"/>
      <c r="B903"/>
      <c r="C903" s="52"/>
      <c r="D903"/>
      <c r="E903" s="75"/>
      <c r="G903" s="41"/>
      <c r="H903"/>
      <c r="I903"/>
    </row>
    <row r="904" spans="1:9">
      <c r="A904" s="85"/>
      <c r="B904"/>
      <c r="C904" s="52"/>
      <c r="D904"/>
      <c r="E904" s="75"/>
      <c r="G904" s="41"/>
      <c r="H904"/>
      <c r="I904"/>
    </row>
    <row r="905" spans="1:9">
      <c r="A905" s="85"/>
      <c r="B905"/>
      <c r="C905" s="52"/>
      <c r="D905"/>
      <c r="E905" s="75"/>
      <c r="G905" s="41"/>
      <c r="H905"/>
      <c r="I905"/>
    </row>
    <row r="906" spans="1:9">
      <c r="A906" s="85"/>
      <c r="B906"/>
      <c r="C906" s="52"/>
      <c r="D906"/>
      <c r="E906" s="75"/>
      <c r="G906" s="41"/>
      <c r="H906"/>
      <c r="I906"/>
    </row>
    <row r="907" spans="1:9">
      <c r="A907" s="85"/>
      <c r="B907"/>
      <c r="C907" s="52"/>
      <c r="D907"/>
      <c r="E907" s="75"/>
      <c r="G907" s="41"/>
      <c r="H907"/>
      <c r="I907"/>
    </row>
    <row r="908" spans="1:9">
      <c r="A908" s="85"/>
      <c r="B908"/>
      <c r="C908" s="52"/>
      <c r="D908"/>
      <c r="E908" s="75"/>
      <c r="G908" s="41"/>
      <c r="H908"/>
      <c r="I908"/>
    </row>
    <row r="909" spans="1:9">
      <c r="A909" s="85"/>
      <c r="B909"/>
      <c r="C909" s="52"/>
      <c r="D909"/>
      <c r="E909" s="75"/>
      <c r="G909" s="41"/>
      <c r="H909"/>
      <c r="I909"/>
    </row>
    <row r="910" spans="1:9">
      <c r="A910" s="85"/>
      <c r="B910"/>
      <c r="C910" s="52"/>
      <c r="D910"/>
      <c r="E910" s="75"/>
      <c r="G910" s="41"/>
      <c r="H910"/>
      <c r="I910"/>
    </row>
    <row r="911" spans="1:9">
      <c r="A911" s="85"/>
      <c r="B911"/>
      <c r="C911" s="52"/>
      <c r="D911"/>
      <c r="E911" s="75"/>
      <c r="G911" s="41"/>
      <c r="H911"/>
      <c r="I911"/>
    </row>
    <row r="912" spans="1:9">
      <c r="A912" s="85"/>
      <c r="B912"/>
      <c r="C912" s="52"/>
      <c r="D912"/>
      <c r="E912" s="75"/>
      <c r="G912" s="41"/>
      <c r="H912"/>
      <c r="I912"/>
    </row>
    <row r="913" spans="1:9">
      <c r="A913" s="85"/>
      <c r="B913"/>
      <c r="C913" s="52"/>
      <c r="D913"/>
      <c r="E913" s="75"/>
      <c r="G913" s="41"/>
      <c r="H913"/>
      <c r="I913"/>
    </row>
    <row r="914" spans="1:9">
      <c r="A914" s="85"/>
      <c r="B914"/>
      <c r="C914" s="52"/>
      <c r="D914"/>
      <c r="E914" s="75"/>
      <c r="G914" s="41"/>
      <c r="H914"/>
      <c r="I914"/>
    </row>
    <row r="915" spans="1:9">
      <c r="A915" s="85"/>
      <c r="B915"/>
      <c r="C915" s="52"/>
      <c r="D915"/>
      <c r="E915" s="75"/>
      <c r="G915" s="41"/>
      <c r="H915"/>
      <c r="I915"/>
    </row>
    <row r="916" spans="1:9">
      <c r="A916" s="85"/>
      <c r="B916"/>
      <c r="C916" s="52"/>
      <c r="D916"/>
      <c r="E916" s="75"/>
      <c r="G916" s="41"/>
      <c r="H916"/>
      <c r="I916"/>
    </row>
    <row r="917" spans="1:9">
      <c r="A917" s="85"/>
      <c r="B917"/>
      <c r="C917" s="52"/>
      <c r="D917"/>
      <c r="E917" s="75"/>
      <c r="G917" s="41"/>
      <c r="H917"/>
      <c r="I917"/>
    </row>
    <row r="918" spans="1:9">
      <c r="A918" s="85"/>
      <c r="B918"/>
      <c r="C918" s="52"/>
      <c r="D918"/>
      <c r="E918" s="75"/>
      <c r="G918" s="41"/>
      <c r="H918"/>
      <c r="I918"/>
    </row>
    <row r="919" spans="1:9">
      <c r="A919" s="85"/>
      <c r="B919"/>
      <c r="C919" s="52"/>
      <c r="D919"/>
      <c r="E919" s="75"/>
      <c r="G919" s="41"/>
      <c r="H919"/>
      <c r="I919"/>
    </row>
    <row r="920" spans="1:9">
      <c r="A920" s="85"/>
      <c r="B920"/>
      <c r="C920" s="52"/>
      <c r="D920"/>
      <c r="E920" s="75"/>
      <c r="G920" s="41"/>
      <c r="H920"/>
      <c r="I920"/>
    </row>
    <row r="921" spans="1:9">
      <c r="A921" s="85"/>
      <c r="B921"/>
      <c r="C921" s="52"/>
      <c r="D921"/>
      <c r="E921" s="75"/>
      <c r="G921" s="41"/>
      <c r="H921"/>
      <c r="I921"/>
    </row>
    <row r="922" spans="1:9">
      <c r="A922" s="85"/>
      <c r="B922"/>
      <c r="C922" s="52"/>
      <c r="D922"/>
      <c r="E922" s="75"/>
      <c r="G922" s="41"/>
      <c r="H922"/>
      <c r="I922"/>
    </row>
    <row r="923" spans="1:9">
      <c r="A923" s="85"/>
      <c r="B923"/>
      <c r="C923" s="52"/>
      <c r="D923"/>
      <c r="E923" s="75"/>
      <c r="G923" s="41"/>
      <c r="H923"/>
      <c r="I923"/>
    </row>
    <row r="924" spans="1:9">
      <c r="A924" s="85"/>
      <c r="B924"/>
      <c r="C924" s="52"/>
      <c r="D924"/>
      <c r="E924" s="75"/>
      <c r="G924" s="41"/>
      <c r="H924"/>
      <c r="I924"/>
    </row>
    <row r="925" spans="1:9">
      <c r="A925" s="85"/>
      <c r="B925"/>
      <c r="C925" s="52"/>
      <c r="D925"/>
      <c r="E925" s="75"/>
      <c r="G925" s="41"/>
      <c r="H925"/>
      <c r="I925"/>
    </row>
    <row r="926" spans="1:9">
      <c r="A926" s="85"/>
      <c r="B926"/>
      <c r="C926" s="52"/>
      <c r="D926"/>
      <c r="E926" s="75"/>
      <c r="G926" s="41"/>
      <c r="H926"/>
      <c r="I926"/>
    </row>
    <row r="927" spans="1:9">
      <c r="A927" s="85"/>
      <c r="B927"/>
      <c r="C927" s="52"/>
      <c r="D927"/>
      <c r="E927" s="75"/>
      <c r="G927" s="41"/>
      <c r="H927"/>
      <c r="I927"/>
    </row>
    <row r="928" spans="1:9">
      <c r="A928" s="85"/>
      <c r="B928"/>
      <c r="C928" s="52"/>
      <c r="D928"/>
      <c r="E928" s="75"/>
      <c r="G928" s="41"/>
      <c r="H928"/>
      <c r="I928"/>
    </row>
    <row r="929" spans="1:9">
      <c r="A929" s="85"/>
      <c r="B929"/>
      <c r="C929" s="52"/>
      <c r="D929"/>
      <c r="E929" s="75"/>
      <c r="G929" s="41"/>
      <c r="H929"/>
      <c r="I929"/>
    </row>
    <row r="930" spans="1:9">
      <c r="A930" s="85"/>
      <c r="B930"/>
      <c r="C930" s="52"/>
      <c r="D930"/>
      <c r="E930" s="75"/>
      <c r="G930" s="41"/>
      <c r="H930"/>
      <c r="I930"/>
    </row>
    <row r="931" spans="1:9">
      <c r="A931" s="85"/>
      <c r="B931"/>
      <c r="C931" s="52"/>
      <c r="D931"/>
      <c r="E931" s="75"/>
      <c r="G931" s="41"/>
      <c r="H931"/>
      <c r="I931"/>
    </row>
    <row r="932" spans="1:9">
      <c r="A932" s="85"/>
      <c r="B932"/>
      <c r="C932" s="52"/>
      <c r="D932"/>
      <c r="E932" s="75"/>
      <c r="G932" s="41"/>
      <c r="H932"/>
      <c r="I932"/>
    </row>
    <row r="933" spans="1:9">
      <c r="A933" s="85"/>
      <c r="B933"/>
      <c r="C933" s="52"/>
      <c r="D933"/>
      <c r="E933" s="75"/>
      <c r="G933" s="41"/>
      <c r="H933"/>
      <c r="I933"/>
    </row>
    <row r="934" spans="1:9">
      <c r="A934" s="85"/>
      <c r="B934"/>
      <c r="C934" s="52"/>
      <c r="D934"/>
      <c r="E934" s="75"/>
      <c r="G934" s="41"/>
      <c r="H934"/>
      <c r="I934"/>
    </row>
    <row r="935" spans="1:9">
      <c r="A935" s="85"/>
      <c r="B935"/>
      <c r="C935" s="52"/>
      <c r="D935"/>
      <c r="E935" s="75"/>
      <c r="G935" s="41"/>
      <c r="H935"/>
      <c r="I935"/>
    </row>
    <row r="936" spans="1:9">
      <c r="A936" s="85"/>
      <c r="B936"/>
      <c r="C936" s="52"/>
      <c r="D936"/>
      <c r="E936" s="75"/>
      <c r="G936" s="41"/>
      <c r="H936"/>
      <c r="I936"/>
    </row>
    <row r="937" spans="1:9">
      <c r="A937" s="85"/>
      <c r="B937"/>
      <c r="C937" s="52"/>
      <c r="D937"/>
      <c r="E937" s="75"/>
      <c r="G937" s="41"/>
      <c r="H937"/>
      <c r="I937"/>
    </row>
    <row r="938" spans="1:9">
      <c r="A938" s="85"/>
      <c r="B938"/>
      <c r="C938" s="52"/>
      <c r="D938"/>
      <c r="E938" s="75"/>
      <c r="G938" s="41"/>
      <c r="H938"/>
      <c r="I938"/>
    </row>
    <row r="939" spans="1:9">
      <c r="A939" s="85"/>
      <c r="B939"/>
      <c r="C939" s="52"/>
      <c r="D939"/>
      <c r="E939" s="75"/>
      <c r="G939" s="41"/>
      <c r="H939"/>
      <c r="I939"/>
    </row>
    <row r="940" spans="1:9">
      <c r="A940" s="85"/>
      <c r="B940"/>
      <c r="C940" s="52"/>
      <c r="D940"/>
      <c r="E940" s="75"/>
      <c r="G940" s="41"/>
      <c r="H940"/>
      <c r="I940"/>
    </row>
    <row r="941" spans="1:9">
      <c r="A941" s="85"/>
      <c r="B941"/>
      <c r="C941" s="52"/>
      <c r="D941"/>
      <c r="E941" s="75"/>
      <c r="G941" s="41"/>
      <c r="H941"/>
      <c r="I941"/>
    </row>
    <row r="942" spans="1:9">
      <c r="A942" s="85"/>
      <c r="B942"/>
      <c r="C942" s="52"/>
      <c r="D942"/>
      <c r="E942" s="75"/>
      <c r="G942" s="41"/>
      <c r="H942"/>
      <c r="I942"/>
    </row>
    <row r="943" spans="1:9">
      <c r="A943" s="85"/>
      <c r="B943"/>
      <c r="C943" s="52"/>
      <c r="D943"/>
      <c r="E943" s="75"/>
      <c r="G943" s="41"/>
      <c r="H943"/>
      <c r="I943"/>
    </row>
    <row r="944" spans="1:9">
      <c r="A944" s="85"/>
      <c r="B944"/>
      <c r="C944" s="52"/>
      <c r="D944"/>
      <c r="E944" s="75"/>
      <c r="G944" s="41"/>
      <c r="H944"/>
      <c r="I944"/>
    </row>
    <row r="945" spans="1:9">
      <c r="A945" s="85"/>
      <c r="B945"/>
      <c r="C945" s="52"/>
      <c r="D945"/>
      <c r="E945" s="75"/>
      <c r="G945" s="41"/>
      <c r="H945"/>
      <c r="I945"/>
    </row>
    <row r="946" spans="1:9">
      <c r="A946" s="85"/>
      <c r="B946"/>
      <c r="C946" s="52"/>
      <c r="D946"/>
      <c r="E946" s="75"/>
      <c r="G946" s="41"/>
      <c r="H946"/>
      <c r="I946"/>
    </row>
    <row r="947" spans="1:9">
      <c r="A947" s="85"/>
      <c r="B947"/>
      <c r="C947" s="52"/>
      <c r="D947"/>
      <c r="E947" s="75"/>
      <c r="G947" s="41"/>
      <c r="H947"/>
      <c r="I947"/>
    </row>
    <row r="948" spans="1:9">
      <c r="A948" s="85"/>
      <c r="B948"/>
      <c r="C948" s="52"/>
      <c r="D948"/>
      <c r="E948" s="75"/>
      <c r="G948" s="41"/>
      <c r="H948"/>
      <c r="I948"/>
    </row>
    <row r="949" spans="1:9">
      <c r="A949" s="85"/>
      <c r="B949"/>
      <c r="C949" s="52"/>
      <c r="D949"/>
      <c r="E949" s="75"/>
      <c r="G949" s="41"/>
      <c r="H949"/>
      <c r="I949"/>
    </row>
    <row r="950" spans="1:9">
      <c r="A950" s="85"/>
      <c r="B950"/>
      <c r="C950" s="52"/>
      <c r="D950"/>
      <c r="E950" s="75"/>
      <c r="G950" s="41"/>
      <c r="H950"/>
      <c r="I950"/>
    </row>
    <row r="951" spans="1:9">
      <c r="A951" s="85"/>
      <c r="B951"/>
      <c r="C951" s="52"/>
      <c r="D951"/>
      <c r="E951" s="75"/>
      <c r="G951" s="41"/>
      <c r="H951"/>
      <c r="I951"/>
    </row>
    <row r="952" spans="1:9">
      <c r="A952" s="85"/>
      <c r="B952"/>
      <c r="C952" s="52"/>
      <c r="D952"/>
      <c r="E952" s="75"/>
      <c r="G952" s="41"/>
      <c r="H952"/>
      <c r="I952"/>
    </row>
    <row r="953" spans="1:9">
      <c r="A953" s="85"/>
      <c r="B953"/>
      <c r="C953" s="52"/>
      <c r="D953"/>
      <c r="E953" s="75"/>
      <c r="G953" s="41"/>
      <c r="H953"/>
      <c r="I953"/>
    </row>
    <row r="954" spans="1:9">
      <c r="A954" s="85"/>
      <c r="B954"/>
      <c r="C954" s="52"/>
      <c r="D954"/>
      <c r="E954" s="75"/>
      <c r="G954" s="41"/>
      <c r="H954"/>
      <c r="I954"/>
    </row>
    <row r="955" spans="1:9">
      <c r="A955" s="85"/>
      <c r="B955"/>
      <c r="C955" s="52"/>
      <c r="D955"/>
      <c r="E955" s="75"/>
      <c r="G955" s="41"/>
      <c r="H955"/>
      <c r="I955"/>
    </row>
    <row r="956" spans="1:9">
      <c r="A956" s="85"/>
      <c r="B956"/>
      <c r="C956" s="52"/>
      <c r="D956"/>
      <c r="E956" s="75"/>
      <c r="G956" s="41"/>
      <c r="H956"/>
      <c r="I956"/>
    </row>
    <row r="957" spans="1:9">
      <c r="A957" s="85"/>
      <c r="B957"/>
      <c r="C957" s="52"/>
      <c r="D957"/>
      <c r="E957" s="75"/>
      <c r="G957" s="41"/>
      <c r="H957"/>
      <c r="I957"/>
    </row>
    <row r="958" spans="1:9">
      <c r="A958" s="85"/>
      <c r="B958"/>
      <c r="C958" s="52"/>
      <c r="D958"/>
      <c r="E958" s="75"/>
      <c r="G958" s="41"/>
      <c r="H958"/>
      <c r="I958"/>
    </row>
    <row r="959" spans="1:9">
      <c r="A959" s="85"/>
      <c r="B959"/>
      <c r="C959" s="52"/>
      <c r="D959"/>
      <c r="E959" s="75"/>
      <c r="G959" s="41"/>
      <c r="H959"/>
      <c r="I959"/>
    </row>
    <row r="960" spans="1:9">
      <c r="A960" s="85"/>
      <c r="B960"/>
      <c r="C960" s="52"/>
      <c r="D960"/>
      <c r="E960" s="75"/>
      <c r="G960" s="41"/>
      <c r="H960"/>
      <c r="I960"/>
    </row>
    <row r="961" spans="1:9">
      <c r="A961" s="85"/>
      <c r="B961"/>
      <c r="C961" s="52"/>
      <c r="D961"/>
      <c r="E961" s="75"/>
      <c r="G961" s="41"/>
      <c r="H961"/>
      <c r="I961"/>
    </row>
    <row r="962" spans="1:9">
      <c r="A962" s="85"/>
      <c r="B962"/>
      <c r="C962" s="52"/>
      <c r="D962"/>
      <c r="E962" s="75"/>
      <c r="G962" s="41"/>
      <c r="H962"/>
      <c r="I962"/>
    </row>
    <row r="963" spans="1:9">
      <c r="A963" s="85"/>
      <c r="B963"/>
      <c r="C963" s="52"/>
      <c r="D963"/>
      <c r="E963" s="75"/>
      <c r="G963" s="41"/>
      <c r="H963"/>
      <c r="I963"/>
    </row>
    <row r="964" spans="1:9">
      <c r="A964" s="85"/>
      <c r="B964"/>
      <c r="C964" s="52"/>
      <c r="D964"/>
      <c r="E964" s="75"/>
      <c r="G964" s="41"/>
      <c r="H964"/>
      <c r="I964"/>
    </row>
    <row r="965" spans="1:9">
      <c r="A965" s="85"/>
      <c r="B965"/>
      <c r="C965" s="52"/>
      <c r="D965"/>
      <c r="E965" s="75"/>
      <c r="G965" s="41"/>
      <c r="H965"/>
      <c r="I965"/>
    </row>
    <row r="966" spans="1:9">
      <c r="A966" s="85"/>
      <c r="B966"/>
      <c r="C966" s="52"/>
      <c r="D966"/>
      <c r="E966" s="75"/>
      <c r="G966" s="41"/>
      <c r="H966"/>
      <c r="I966"/>
    </row>
    <row r="967" spans="1:9">
      <c r="A967" s="85"/>
      <c r="B967"/>
      <c r="C967" s="52"/>
      <c r="D967"/>
      <c r="E967" s="75"/>
      <c r="G967" s="41"/>
      <c r="H967"/>
      <c r="I967"/>
    </row>
    <row r="968" spans="1:9">
      <c r="A968" s="85"/>
      <c r="B968"/>
      <c r="C968" s="52"/>
      <c r="D968"/>
      <c r="E968" s="75"/>
      <c r="G968" s="41"/>
      <c r="H968"/>
      <c r="I968"/>
    </row>
    <row r="969" spans="1:9">
      <c r="A969" s="85"/>
      <c r="B969"/>
      <c r="C969" s="52"/>
      <c r="D969"/>
      <c r="E969" s="75"/>
      <c r="G969" s="41"/>
      <c r="H969"/>
      <c r="I969"/>
    </row>
    <row r="970" spans="1:9">
      <c r="A970" s="85"/>
      <c r="B970"/>
      <c r="C970" s="52"/>
      <c r="D970"/>
      <c r="E970" s="75"/>
      <c r="G970" s="41"/>
      <c r="H970"/>
      <c r="I970"/>
    </row>
    <row r="971" spans="1:9">
      <c r="A971" s="85"/>
      <c r="B971"/>
      <c r="C971" s="52"/>
      <c r="D971"/>
      <c r="E971" s="75"/>
      <c r="G971" s="41"/>
      <c r="H971"/>
      <c r="I971"/>
    </row>
    <row r="972" spans="1:9">
      <c r="A972" s="85"/>
      <c r="B972"/>
      <c r="C972" s="52"/>
      <c r="D972"/>
      <c r="E972" s="75"/>
      <c r="G972" s="41"/>
      <c r="H972"/>
      <c r="I972"/>
    </row>
    <row r="973" spans="1:9">
      <c r="A973" s="85"/>
      <c r="B973"/>
      <c r="C973" s="52"/>
      <c r="D973"/>
      <c r="E973" s="75"/>
      <c r="G973" s="41"/>
      <c r="H973"/>
      <c r="I973"/>
    </row>
    <row r="974" spans="1:9">
      <c r="A974" s="85"/>
      <c r="B974"/>
      <c r="C974" s="52"/>
      <c r="D974"/>
      <c r="E974" s="75"/>
      <c r="G974" s="41"/>
      <c r="H974"/>
      <c r="I974"/>
    </row>
    <row r="975" spans="1:9">
      <c r="A975" s="85"/>
      <c r="B975"/>
      <c r="C975" s="52"/>
      <c r="D975"/>
      <c r="E975" s="75"/>
      <c r="G975" s="41"/>
      <c r="H975"/>
      <c r="I975"/>
    </row>
    <row r="976" spans="1:9">
      <c r="A976" s="85"/>
      <c r="B976"/>
      <c r="C976" s="52"/>
      <c r="D976"/>
      <c r="E976" s="75"/>
      <c r="G976" s="41"/>
      <c r="H976"/>
      <c r="I976"/>
    </row>
    <row r="977" spans="1:9">
      <c r="A977" s="85"/>
      <c r="B977"/>
      <c r="C977" s="52"/>
      <c r="D977"/>
      <c r="E977" s="75"/>
      <c r="G977" s="41"/>
      <c r="H977"/>
      <c r="I977"/>
    </row>
    <row r="978" spans="1:9">
      <c r="A978" s="85"/>
      <c r="B978"/>
      <c r="C978" s="52"/>
      <c r="D978"/>
      <c r="E978" s="75"/>
      <c r="G978" s="41"/>
      <c r="H978"/>
      <c r="I978"/>
    </row>
    <row r="979" spans="1:9">
      <c r="A979" s="85"/>
      <c r="B979"/>
      <c r="C979" s="52"/>
      <c r="D979"/>
      <c r="E979" s="75"/>
      <c r="G979" s="41"/>
      <c r="H979"/>
      <c r="I979"/>
    </row>
    <row r="980" spans="1:9">
      <c r="A980" s="85"/>
      <c r="B980"/>
      <c r="C980" s="52"/>
      <c r="D980"/>
      <c r="E980" s="75"/>
      <c r="G980" s="41"/>
      <c r="H980"/>
      <c r="I980"/>
    </row>
    <row r="981" spans="1:9">
      <c r="A981" s="85"/>
      <c r="B981"/>
      <c r="C981" s="52"/>
      <c r="D981"/>
      <c r="E981" s="75"/>
      <c r="G981" s="41"/>
      <c r="H981"/>
      <c r="I981"/>
    </row>
    <row r="982" spans="1:9">
      <c r="A982" s="85"/>
      <c r="B982"/>
      <c r="C982" s="52"/>
      <c r="D982"/>
      <c r="E982" s="75"/>
      <c r="G982" s="41"/>
      <c r="H982"/>
      <c r="I982"/>
    </row>
    <row r="983" spans="1:9">
      <c r="A983" s="85"/>
      <c r="B983"/>
      <c r="C983" s="52"/>
      <c r="D983"/>
      <c r="E983" s="75"/>
      <c r="G983" s="41"/>
      <c r="H983"/>
      <c r="I983"/>
    </row>
    <row r="984" spans="1:9">
      <c r="A984" s="85"/>
      <c r="B984"/>
      <c r="C984" s="52"/>
      <c r="D984"/>
      <c r="E984" s="75"/>
      <c r="G984" s="41"/>
      <c r="H984"/>
      <c r="I984"/>
    </row>
    <row r="985" spans="1:9">
      <c r="A985" s="85"/>
      <c r="B985"/>
      <c r="C985" s="52"/>
      <c r="D985"/>
      <c r="E985" s="75"/>
      <c r="G985" s="41"/>
      <c r="H985"/>
      <c r="I985"/>
    </row>
    <row r="986" spans="1:9">
      <c r="A986" s="85"/>
      <c r="B986"/>
      <c r="C986" s="52"/>
      <c r="D986"/>
      <c r="E986" s="75"/>
      <c r="G986" s="41"/>
      <c r="H986"/>
      <c r="I986"/>
    </row>
    <row r="987" spans="1:9">
      <c r="A987" s="85"/>
      <c r="B987"/>
      <c r="C987" s="52"/>
      <c r="D987"/>
      <c r="E987" s="75"/>
      <c r="G987" s="41"/>
      <c r="H987"/>
      <c r="I987"/>
    </row>
    <row r="988" spans="1:9">
      <c r="A988" s="85"/>
      <c r="B988"/>
      <c r="C988" s="52"/>
      <c r="D988"/>
      <c r="E988" s="75"/>
      <c r="G988" s="41"/>
      <c r="H988"/>
      <c r="I988"/>
    </row>
    <row r="989" spans="1:9">
      <c r="A989" s="85"/>
      <c r="B989"/>
      <c r="C989" s="52"/>
      <c r="D989"/>
      <c r="E989" s="75"/>
      <c r="G989" s="41"/>
      <c r="H989"/>
      <c r="I989"/>
    </row>
    <row r="990" spans="1:9">
      <c r="A990" s="85"/>
      <c r="B990"/>
      <c r="C990" s="52"/>
      <c r="D990"/>
      <c r="E990" s="75"/>
      <c r="G990" s="41"/>
      <c r="H990"/>
      <c r="I990"/>
    </row>
    <row r="991" spans="1:9">
      <c r="A991" s="85"/>
      <c r="B991"/>
      <c r="C991" s="52"/>
      <c r="D991"/>
      <c r="E991" s="75"/>
      <c r="G991" s="41"/>
      <c r="H991"/>
      <c r="I991"/>
    </row>
    <row r="992" spans="1:9">
      <c r="A992" s="85"/>
      <c r="B992"/>
      <c r="C992" s="52"/>
      <c r="D992"/>
      <c r="E992" s="75"/>
      <c r="G992" s="41"/>
      <c r="H992"/>
      <c r="I992"/>
    </row>
    <row r="993" spans="1:9">
      <c r="A993" s="85"/>
      <c r="B993"/>
      <c r="C993" s="52"/>
      <c r="D993"/>
      <c r="E993" s="75"/>
      <c r="G993" s="41"/>
      <c r="H993"/>
      <c r="I993"/>
    </row>
    <row r="994" spans="1:9">
      <c r="A994" s="85"/>
      <c r="B994"/>
      <c r="C994" s="52"/>
      <c r="D994"/>
      <c r="E994" s="75"/>
      <c r="G994" s="41"/>
      <c r="H994"/>
      <c r="I994"/>
    </row>
    <row r="995" spans="1:9">
      <c r="A995" s="85"/>
      <c r="B995"/>
      <c r="C995" s="52"/>
      <c r="D995"/>
      <c r="E995" s="75"/>
      <c r="G995" s="41"/>
      <c r="H995"/>
      <c r="I995"/>
    </row>
    <row r="996" spans="1:9">
      <c r="A996" s="85"/>
      <c r="B996"/>
      <c r="C996" s="52"/>
      <c r="D996"/>
      <c r="E996" s="75"/>
      <c r="G996" s="41"/>
      <c r="H996"/>
      <c r="I996"/>
    </row>
    <row r="997" spans="1:9">
      <c r="A997" s="85"/>
      <c r="B997"/>
      <c r="C997" s="52"/>
      <c r="D997"/>
      <c r="E997" s="75"/>
      <c r="G997" s="41"/>
      <c r="H997"/>
      <c r="I997"/>
    </row>
    <row r="998" spans="1:9">
      <c r="A998" s="85"/>
      <c r="B998"/>
      <c r="C998" s="52"/>
      <c r="D998"/>
      <c r="E998" s="75"/>
      <c r="G998" s="41"/>
      <c r="H998"/>
      <c r="I998"/>
    </row>
    <row r="999" spans="1:9">
      <c r="A999" s="85"/>
      <c r="B999"/>
      <c r="C999" s="52"/>
      <c r="D999"/>
      <c r="E999" s="75"/>
      <c r="G999" s="41"/>
      <c r="H999"/>
      <c r="I999"/>
    </row>
    <row r="1000" spans="1:9">
      <c r="A1000" s="85"/>
      <c r="B1000"/>
      <c r="C1000" s="52"/>
      <c r="D1000"/>
      <c r="E1000" s="75"/>
      <c r="G1000" s="41"/>
      <c r="H1000"/>
      <c r="I1000"/>
    </row>
    <row r="1001" spans="1:9">
      <c r="A1001" s="85"/>
      <c r="B1001"/>
      <c r="C1001" s="52"/>
      <c r="D1001"/>
      <c r="E1001" s="75"/>
      <c r="G1001" s="41"/>
      <c r="H1001"/>
      <c r="I1001"/>
    </row>
    <row r="1002" spans="1:9">
      <c r="A1002" s="85"/>
      <c r="B1002"/>
      <c r="C1002" s="52"/>
      <c r="D1002"/>
      <c r="E1002" s="75"/>
      <c r="G1002" s="41"/>
      <c r="H1002"/>
      <c r="I1002"/>
    </row>
    <row r="1003" spans="1:9">
      <c r="A1003" s="85"/>
      <c r="B1003"/>
      <c r="C1003" s="52"/>
      <c r="D1003"/>
      <c r="E1003" s="75"/>
      <c r="G1003" s="41"/>
      <c r="H1003"/>
      <c r="I1003"/>
    </row>
    <row r="1004" spans="1:9">
      <c r="A1004" s="85"/>
      <c r="B1004"/>
      <c r="C1004" s="52"/>
      <c r="D1004"/>
      <c r="E1004" s="75"/>
      <c r="G1004" s="41"/>
      <c r="H1004"/>
      <c r="I1004"/>
    </row>
    <row r="1005" spans="1:9">
      <c r="A1005" s="85"/>
      <c r="B1005"/>
      <c r="C1005" s="52"/>
      <c r="D1005"/>
      <c r="E1005" s="75"/>
      <c r="G1005" s="41"/>
      <c r="H1005"/>
      <c r="I1005"/>
    </row>
    <row r="1006" spans="1:9">
      <c r="A1006" s="85"/>
      <c r="B1006"/>
      <c r="C1006" s="52"/>
      <c r="D1006"/>
      <c r="E1006" s="75"/>
      <c r="G1006" s="41"/>
      <c r="H1006"/>
      <c r="I1006"/>
    </row>
    <row r="1007" spans="1:9">
      <c r="A1007" s="85"/>
      <c r="B1007"/>
      <c r="C1007" s="52"/>
      <c r="D1007"/>
      <c r="E1007" s="75"/>
      <c r="G1007" s="41"/>
      <c r="H1007"/>
      <c r="I1007"/>
    </row>
    <row r="1008" spans="1:9">
      <c r="A1008" s="85"/>
      <c r="B1008"/>
      <c r="C1008" s="52"/>
      <c r="D1008"/>
      <c r="E1008" s="75"/>
      <c r="G1008" s="41"/>
      <c r="H1008"/>
      <c r="I1008"/>
    </row>
    <row r="1009" spans="1:9">
      <c r="A1009" s="85"/>
      <c r="B1009"/>
      <c r="C1009" s="52"/>
      <c r="D1009"/>
      <c r="E1009" s="75"/>
      <c r="G1009" s="41"/>
      <c r="H1009"/>
      <c r="I1009"/>
    </row>
    <row r="1010" spans="1:9">
      <c r="A1010" s="85"/>
      <c r="B1010"/>
      <c r="C1010" s="52"/>
      <c r="D1010"/>
      <c r="E1010" s="75"/>
      <c r="G1010" s="41"/>
      <c r="H1010"/>
      <c r="I1010"/>
    </row>
    <row r="1011" spans="1:9">
      <c r="A1011" s="85"/>
      <c r="B1011"/>
      <c r="C1011" s="52"/>
      <c r="D1011"/>
      <c r="E1011" s="75"/>
      <c r="G1011" s="41"/>
      <c r="H1011"/>
      <c r="I1011"/>
    </row>
    <row r="1012" spans="1:9">
      <c r="A1012" s="85"/>
      <c r="B1012"/>
      <c r="C1012" s="52"/>
      <c r="D1012"/>
      <c r="E1012" s="75"/>
      <c r="G1012" s="41"/>
      <c r="H1012"/>
      <c r="I1012"/>
    </row>
    <row r="1013" spans="1:9">
      <c r="A1013" s="85"/>
      <c r="B1013"/>
      <c r="C1013" s="52"/>
      <c r="D1013"/>
      <c r="E1013" s="75"/>
      <c r="G1013" s="41"/>
      <c r="H1013"/>
      <c r="I1013"/>
    </row>
    <row r="1014" spans="1:9">
      <c r="A1014" s="85"/>
      <c r="B1014"/>
      <c r="C1014" s="52"/>
      <c r="D1014"/>
      <c r="E1014" s="75"/>
      <c r="G1014" s="41"/>
      <c r="H1014"/>
      <c r="I1014"/>
    </row>
    <row r="1015" spans="1:9">
      <c r="A1015" s="85"/>
      <c r="B1015"/>
      <c r="C1015" s="52"/>
      <c r="D1015"/>
      <c r="E1015" s="75"/>
      <c r="G1015" s="41"/>
      <c r="H1015"/>
      <c r="I1015"/>
    </row>
    <row r="1016" spans="1:9">
      <c r="A1016" s="85"/>
      <c r="B1016"/>
      <c r="C1016" s="52"/>
      <c r="D1016"/>
      <c r="E1016" s="75"/>
      <c r="G1016" s="41"/>
      <c r="H1016"/>
      <c r="I1016"/>
    </row>
    <row r="1017" spans="1:9">
      <c r="A1017" s="85"/>
      <c r="B1017"/>
      <c r="C1017" s="52"/>
      <c r="D1017"/>
      <c r="E1017" s="75"/>
      <c r="G1017" s="41"/>
      <c r="H1017"/>
      <c r="I1017"/>
    </row>
    <row r="1018" spans="1:9">
      <c r="A1018" s="85"/>
      <c r="B1018"/>
      <c r="C1018" s="52"/>
      <c r="D1018"/>
      <c r="E1018" s="75"/>
      <c r="G1018" s="41"/>
      <c r="H1018"/>
      <c r="I1018"/>
    </row>
    <row r="1019" spans="1:9">
      <c r="A1019" s="85"/>
      <c r="B1019"/>
      <c r="C1019" s="52"/>
      <c r="D1019"/>
      <c r="E1019" s="75"/>
      <c r="G1019" s="41"/>
      <c r="H1019"/>
      <c r="I1019"/>
    </row>
    <row r="1020" spans="1:9">
      <c r="A1020" s="85"/>
      <c r="B1020"/>
      <c r="C1020" s="52"/>
      <c r="D1020"/>
      <c r="E1020" s="75"/>
      <c r="G1020" s="41"/>
      <c r="H1020"/>
      <c r="I1020"/>
    </row>
    <row r="1021" spans="1:9">
      <c r="A1021" s="85"/>
      <c r="B1021"/>
      <c r="C1021" s="52"/>
      <c r="D1021"/>
      <c r="E1021" s="75"/>
      <c r="G1021" s="41"/>
      <c r="H1021"/>
      <c r="I1021"/>
    </row>
    <row r="1022" spans="1:9">
      <c r="A1022" s="85"/>
      <c r="B1022"/>
      <c r="C1022" s="52"/>
      <c r="D1022"/>
      <c r="E1022" s="75"/>
      <c r="G1022" s="41"/>
      <c r="H1022"/>
      <c r="I1022"/>
    </row>
    <row r="1023" spans="1:9">
      <c r="A1023" s="85"/>
      <c r="B1023"/>
      <c r="C1023" s="52"/>
      <c r="D1023"/>
      <c r="E1023" s="75"/>
      <c r="G1023" s="41"/>
      <c r="H1023"/>
      <c r="I1023"/>
    </row>
    <row r="1024" spans="1:9">
      <c r="A1024" s="85"/>
      <c r="B1024"/>
      <c r="C1024" s="52"/>
      <c r="D1024"/>
      <c r="E1024" s="75"/>
      <c r="G1024" s="41"/>
      <c r="H1024"/>
      <c r="I1024"/>
    </row>
    <row r="1025" spans="1:9">
      <c r="A1025" s="85"/>
      <c r="B1025"/>
      <c r="C1025" s="52"/>
      <c r="D1025"/>
      <c r="E1025" s="75"/>
      <c r="G1025" s="41"/>
      <c r="H1025"/>
      <c r="I1025"/>
    </row>
    <row r="1026" spans="1:9">
      <c r="A1026" s="85"/>
      <c r="B1026"/>
      <c r="C1026" s="52"/>
      <c r="D1026"/>
      <c r="E1026" s="75"/>
      <c r="G1026" s="41"/>
      <c r="H1026"/>
      <c r="I1026"/>
    </row>
    <row r="1027" spans="1:9">
      <c r="A1027" s="85"/>
      <c r="B1027"/>
      <c r="C1027" s="52"/>
      <c r="D1027"/>
      <c r="E1027" s="75"/>
      <c r="G1027" s="41"/>
      <c r="H1027"/>
      <c r="I1027"/>
    </row>
    <row r="1028" spans="1:9">
      <c r="A1028" s="85"/>
      <c r="B1028"/>
      <c r="C1028" s="52"/>
      <c r="D1028"/>
      <c r="E1028" s="75"/>
      <c r="G1028" s="41"/>
      <c r="H1028"/>
      <c r="I1028"/>
    </row>
    <row r="1029" spans="1:9">
      <c r="A1029" s="85"/>
      <c r="B1029"/>
      <c r="C1029" s="52"/>
      <c r="D1029"/>
      <c r="E1029" s="75"/>
      <c r="G1029" s="41"/>
      <c r="H1029"/>
      <c r="I1029"/>
    </row>
    <row r="1030" spans="1:9">
      <c r="A1030" s="85"/>
      <c r="B1030"/>
      <c r="C1030" s="52"/>
      <c r="D1030"/>
      <c r="E1030" s="75"/>
      <c r="G1030" s="41"/>
      <c r="H1030"/>
      <c r="I1030"/>
    </row>
    <row r="1031" spans="1:9">
      <c r="A1031" s="85"/>
      <c r="B1031"/>
      <c r="C1031" s="52"/>
      <c r="D1031"/>
      <c r="E1031" s="75"/>
      <c r="G1031" s="41"/>
      <c r="H1031"/>
      <c r="I1031"/>
    </row>
    <row r="1032" spans="1:9">
      <c r="A1032" s="85"/>
      <c r="B1032"/>
      <c r="C1032" s="52"/>
      <c r="D1032"/>
      <c r="E1032" s="75"/>
      <c r="G1032" s="41"/>
      <c r="H1032"/>
      <c r="I1032"/>
    </row>
    <row r="1033" spans="1:9">
      <c r="A1033" s="85"/>
      <c r="B1033"/>
      <c r="C1033" s="52"/>
      <c r="D1033"/>
      <c r="E1033" s="75"/>
      <c r="G1033" s="41"/>
      <c r="H1033"/>
      <c r="I1033"/>
    </row>
    <row r="1034" spans="1:9">
      <c r="A1034" s="85"/>
      <c r="B1034"/>
      <c r="C1034" s="52"/>
      <c r="D1034"/>
      <c r="E1034" s="75"/>
      <c r="G1034" s="41"/>
      <c r="H1034"/>
      <c r="I1034"/>
    </row>
    <row r="1035" spans="1:9">
      <c r="A1035" s="85"/>
      <c r="B1035"/>
      <c r="C1035" s="52"/>
      <c r="D1035"/>
      <c r="E1035" s="75"/>
      <c r="G1035" s="41"/>
      <c r="H1035"/>
      <c r="I1035"/>
    </row>
    <row r="1036" spans="1:9">
      <c r="A1036" s="85"/>
      <c r="B1036"/>
      <c r="C1036" s="52"/>
      <c r="D1036"/>
      <c r="E1036" s="75"/>
      <c r="G1036" s="41"/>
      <c r="H1036"/>
      <c r="I1036"/>
    </row>
    <row r="1037" spans="1:9">
      <c r="A1037" s="85"/>
      <c r="B1037"/>
      <c r="C1037" s="52"/>
      <c r="D1037"/>
      <c r="E1037" s="75"/>
      <c r="G1037" s="41"/>
      <c r="H1037"/>
      <c r="I1037"/>
    </row>
    <row r="1038" spans="1:9">
      <c r="A1038" s="85"/>
      <c r="B1038"/>
      <c r="C1038" s="52"/>
      <c r="D1038"/>
      <c r="E1038" s="75"/>
      <c r="G1038" s="41"/>
      <c r="H1038"/>
      <c r="I1038"/>
    </row>
    <row r="1039" spans="1:9">
      <c r="A1039" s="85"/>
      <c r="B1039"/>
      <c r="C1039" s="52"/>
      <c r="D1039"/>
      <c r="E1039" s="75"/>
      <c r="G1039" s="41"/>
      <c r="H1039"/>
      <c r="I1039"/>
    </row>
    <row r="1040" spans="1:9">
      <c r="A1040" s="85"/>
      <c r="B1040"/>
      <c r="C1040" s="52"/>
      <c r="D1040"/>
      <c r="E1040" s="75"/>
      <c r="G1040" s="41"/>
      <c r="H1040"/>
      <c r="I1040"/>
    </row>
    <row r="1041" spans="1:9">
      <c r="A1041" s="85"/>
      <c r="B1041"/>
      <c r="C1041" s="52"/>
      <c r="D1041"/>
      <c r="E1041" s="75"/>
      <c r="G1041" s="41"/>
      <c r="H1041"/>
      <c r="I1041"/>
    </row>
    <row r="1042" spans="1:9">
      <c r="A1042" s="85"/>
      <c r="B1042"/>
      <c r="C1042" s="52"/>
      <c r="D1042"/>
      <c r="E1042" s="75"/>
      <c r="G1042" s="41"/>
      <c r="H1042"/>
      <c r="I1042"/>
    </row>
    <row r="1043" spans="1:9">
      <c r="A1043" s="85"/>
      <c r="B1043"/>
      <c r="C1043" s="52"/>
      <c r="D1043"/>
      <c r="E1043" s="75"/>
      <c r="G1043" s="41"/>
      <c r="H1043"/>
      <c r="I1043"/>
    </row>
    <row r="1044" spans="1:9">
      <c r="A1044" s="85"/>
      <c r="B1044"/>
      <c r="C1044" s="52"/>
      <c r="D1044"/>
      <c r="E1044" s="75"/>
      <c r="G1044" s="41"/>
      <c r="H1044"/>
      <c r="I1044"/>
    </row>
    <row r="1045" spans="1:9">
      <c r="A1045" s="85"/>
      <c r="B1045"/>
      <c r="C1045" s="52"/>
      <c r="D1045"/>
      <c r="E1045" s="75"/>
      <c r="G1045" s="41"/>
      <c r="H1045"/>
      <c r="I1045"/>
    </row>
    <row r="1046" spans="1:9">
      <c r="A1046" s="85"/>
      <c r="B1046"/>
      <c r="C1046" s="52"/>
      <c r="D1046"/>
      <c r="E1046" s="75"/>
      <c r="G1046" s="41"/>
      <c r="H1046"/>
      <c r="I1046"/>
    </row>
    <row r="1047" spans="1:9">
      <c r="A1047" s="85"/>
      <c r="B1047"/>
      <c r="C1047" s="52"/>
      <c r="D1047"/>
      <c r="E1047" s="75"/>
      <c r="G1047" s="41"/>
      <c r="H1047"/>
      <c r="I1047"/>
    </row>
    <row r="1048" spans="1:9">
      <c r="A1048" s="85"/>
      <c r="B1048"/>
      <c r="C1048" s="52"/>
      <c r="D1048"/>
      <c r="E1048" s="75"/>
      <c r="G1048" s="41"/>
      <c r="H1048"/>
      <c r="I1048"/>
    </row>
    <row r="1049" spans="1:9">
      <c r="A1049" s="85"/>
      <c r="B1049"/>
      <c r="C1049" s="52"/>
      <c r="D1049"/>
      <c r="E1049" s="75"/>
      <c r="G1049" s="41"/>
      <c r="H1049"/>
      <c r="I1049"/>
    </row>
    <row r="1050" spans="1:9">
      <c r="A1050" s="85"/>
      <c r="B1050"/>
      <c r="C1050" s="52"/>
      <c r="D1050"/>
      <c r="E1050" s="75"/>
      <c r="G1050" s="41"/>
      <c r="H1050"/>
      <c r="I1050"/>
    </row>
    <row r="1051" spans="1:9">
      <c r="A1051" s="85"/>
      <c r="B1051"/>
      <c r="C1051" s="52"/>
      <c r="D1051"/>
      <c r="E1051" s="75"/>
      <c r="G1051" s="41"/>
      <c r="H1051"/>
      <c r="I1051"/>
    </row>
    <row r="1052" spans="1:9">
      <c r="A1052" s="85"/>
      <c r="B1052"/>
      <c r="C1052" s="52"/>
      <c r="D1052"/>
      <c r="E1052" s="75"/>
      <c r="G1052" s="41"/>
      <c r="H1052"/>
      <c r="I1052"/>
    </row>
    <row r="1053" spans="1:9">
      <c r="A1053" s="85"/>
      <c r="B1053"/>
      <c r="C1053" s="52"/>
      <c r="D1053"/>
      <c r="E1053" s="75"/>
      <c r="G1053" s="41"/>
      <c r="H1053"/>
      <c r="I1053"/>
    </row>
    <row r="1054" spans="1:9">
      <c r="A1054" s="85"/>
      <c r="B1054"/>
      <c r="C1054" s="52"/>
      <c r="D1054"/>
      <c r="E1054" s="75"/>
      <c r="G1054" s="41"/>
      <c r="H1054"/>
      <c r="I1054"/>
    </row>
    <row r="1055" spans="1:9">
      <c r="A1055" s="85"/>
      <c r="B1055"/>
      <c r="C1055" s="52"/>
      <c r="D1055"/>
      <c r="E1055" s="75"/>
      <c r="G1055" s="41"/>
      <c r="H1055"/>
      <c r="I1055"/>
    </row>
    <row r="1056" spans="1:9">
      <c r="A1056" s="85"/>
      <c r="B1056"/>
      <c r="C1056" s="52"/>
      <c r="D1056"/>
      <c r="E1056" s="75"/>
      <c r="G1056" s="41"/>
      <c r="H1056"/>
      <c r="I1056"/>
    </row>
    <row r="1057" spans="1:9">
      <c r="A1057" s="85"/>
      <c r="B1057"/>
      <c r="C1057" s="52"/>
      <c r="D1057"/>
      <c r="E1057" s="75"/>
      <c r="G1057" s="41"/>
      <c r="H1057"/>
      <c r="I1057"/>
    </row>
    <row r="1058" spans="1:9">
      <c r="A1058" s="85"/>
      <c r="B1058"/>
      <c r="C1058" s="52"/>
      <c r="D1058"/>
      <c r="E1058" s="75"/>
      <c r="G1058" s="41"/>
      <c r="H1058"/>
      <c r="I1058"/>
    </row>
    <row r="1059" spans="1:9">
      <c r="A1059" s="85"/>
      <c r="B1059"/>
      <c r="C1059" s="52"/>
      <c r="D1059"/>
      <c r="E1059" s="75"/>
      <c r="G1059" s="41"/>
      <c r="H1059"/>
      <c r="I1059"/>
    </row>
    <row r="1060" spans="1:9">
      <c r="A1060" s="85"/>
      <c r="B1060"/>
      <c r="C1060" s="52"/>
      <c r="D1060"/>
      <c r="E1060" s="75"/>
      <c r="G1060" s="41"/>
      <c r="H1060"/>
      <c r="I1060"/>
    </row>
    <row r="1061" spans="1:9">
      <c r="A1061" s="85"/>
      <c r="B1061"/>
      <c r="C1061" s="52"/>
      <c r="D1061"/>
      <c r="E1061" s="75"/>
      <c r="G1061" s="41"/>
      <c r="H1061"/>
      <c r="I1061"/>
    </row>
    <row r="1062" spans="1:9">
      <c r="A1062" s="85"/>
      <c r="B1062"/>
      <c r="C1062" s="52"/>
      <c r="D1062"/>
      <c r="E1062" s="75"/>
      <c r="G1062" s="41"/>
      <c r="H1062"/>
      <c r="I1062"/>
    </row>
    <row r="1063" spans="1:9">
      <c r="A1063" s="85"/>
      <c r="B1063"/>
      <c r="C1063" s="52"/>
      <c r="D1063"/>
      <c r="E1063" s="75"/>
      <c r="G1063" s="41"/>
      <c r="H1063"/>
      <c r="I1063"/>
    </row>
    <row r="1064" spans="1:9">
      <c r="A1064" s="85"/>
      <c r="B1064"/>
      <c r="C1064" s="52"/>
      <c r="D1064"/>
      <c r="E1064" s="75"/>
      <c r="G1064" s="41"/>
      <c r="H1064"/>
      <c r="I1064"/>
    </row>
    <row r="1065" spans="1:9">
      <c r="A1065" s="85"/>
      <c r="B1065"/>
      <c r="C1065" s="52"/>
      <c r="D1065"/>
      <c r="E1065" s="75"/>
      <c r="G1065" s="41"/>
      <c r="H1065"/>
      <c r="I1065"/>
    </row>
    <row r="1066" spans="1:9">
      <c r="A1066" s="85"/>
      <c r="B1066"/>
      <c r="C1066" s="52"/>
      <c r="D1066"/>
      <c r="E1066" s="75"/>
      <c r="G1066" s="41"/>
      <c r="H1066"/>
      <c r="I1066"/>
    </row>
    <row r="1067" spans="1:9">
      <c r="A1067" s="85"/>
      <c r="B1067"/>
      <c r="C1067" s="52"/>
      <c r="D1067"/>
      <c r="E1067" s="75"/>
      <c r="G1067" s="41"/>
      <c r="H1067"/>
      <c r="I1067"/>
    </row>
    <row r="1068" spans="1:9">
      <c r="A1068" s="85"/>
      <c r="B1068"/>
      <c r="C1068" s="52"/>
      <c r="D1068"/>
      <c r="E1068" s="75"/>
      <c r="G1068" s="41"/>
      <c r="H1068"/>
      <c r="I1068"/>
    </row>
    <row r="1069" spans="1:9">
      <c r="A1069" s="85"/>
      <c r="B1069"/>
      <c r="C1069" s="52"/>
      <c r="D1069"/>
      <c r="E1069" s="75"/>
      <c r="G1069" s="41"/>
      <c r="H1069"/>
      <c r="I1069"/>
    </row>
    <row r="1070" spans="1:9">
      <c r="A1070" s="85"/>
      <c r="B1070"/>
      <c r="C1070" s="52"/>
      <c r="D1070"/>
      <c r="E1070" s="75"/>
      <c r="G1070" s="41"/>
      <c r="H1070"/>
      <c r="I1070"/>
    </row>
    <row r="1071" spans="1:9">
      <c r="A1071" s="85"/>
      <c r="B1071"/>
      <c r="C1071" s="52"/>
      <c r="D1071"/>
      <c r="E1071" s="75"/>
      <c r="G1071" s="41"/>
      <c r="H1071"/>
      <c r="I1071"/>
    </row>
    <row r="1072" spans="1:9">
      <c r="A1072" s="85"/>
      <c r="B1072"/>
      <c r="C1072" s="52"/>
      <c r="D1072"/>
      <c r="E1072" s="75"/>
      <c r="G1072" s="41"/>
      <c r="H1072"/>
      <c r="I1072"/>
    </row>
    <row r="1073" spans="1:9">
      <c r="A1073" s="85"/>
      <c r="B1073"/>
      <c r="C1073" s="52"/>
      <c r="D1073"/>
      <c r="E1073" s="75"/>
      <c r="G1073" s="41"/>
      <c r="H1073"/>
      <c r="I1073"/>
    </row>
    <row r="1074" spans="1:9">
      <c r="A1074" s="85"/>
      <c r="B1074"/>
      <c r="C1074" s="52"/>
      <c r="D1074"/>
      <c r="E1074" s="75"/>
      <c r="G1074" s="41"/>
      <c r="H1074"/>
      <c r="I1074"/>
    </row>
    <row r="1075" spans="1:9">
      <c r="A1075" s="85"/>
      <c r="B1075"/>
      <c r="C1075" s="52"/>
      <c r="D1075"/>
      <c r="E1075" s="75"/>
      <c r="G1075" s="41"/>
      <c r="H1075"/>
      <c r="I1075"/>
    </row>
    <row r="1076" spans="1:9">
      <c r="A1076" s="85"/>
      <c r="B1076"/>
      <c r="C1076" s="52"/>
      <c r="D1076"/>
      <c r="E1076" s="75"/>
      <c r="G1076" s="41"/>
      <c r="H1076"/>
      <c r="I1076"/>
    </row>
    <row r="1077" spans="1:9">
      <c r="A1077" s="85"/>
      <c r="B1077"/>
      <c r="C1077" s="52"/>
      <c r="D1077"/>
      <c r="E1077" s="75"/>
      <c r="G1077" s="41"/>
      <c r="H1077"/>
      <c r="I1077"/>
    </row>
    <row r="1078" spans="1:9">
      <c r="A1078" s="85"/>
      <c r="B1078"/>
      <c r="C1078" s="52"/>
      <c r="D1078"/>
      <c r="E1078" s="75"/>
      <c r="G1078" s="41"/>
      <c r="H1078"/>
      <c r="I1078"/>
    </row>
    <row r="1079" spans="1:9">
      <c r="A1079" s="85"/>
      <c r="B1079"/>
      <c r="C1079" s="52"/>
      <c r="D1079"/>
      <c r="E1079" s="75"/>
      <c r="G1079" s="41"/>
      <c r="H1079"/>
      <c r="I1079"/>
    </row>
    <row r="1080" spans="1:9">
      <c r="A1080" s="85"/>
      <c r="B1080"/>
      <c r="C1080" s="52"/>
      <c r="D1080"/>
      <c r="E1080" s="75"/>
      <c r="G1080" s="41"/>
      <c r="H1080"/>
      <c r="I1080"/>
    </row>
    <row r="1081" spans="1:9">
      <c r="A1081" s="85"/>
      <c r="B1081"/>
      <c r="C1081" s="52"/>
      <c r="D1081"/>
      <c r="E1081" s="75"/>
      <c r="G1081" s="41"/>
      <c r="H1081"/>
      <c r="I1081"/>
    </row>
    <row r="1082" spans="1:9">
      <c r="A1082" s="85"/>
      <c r="B1082"/>
      <c r="C1082" s="52"/>
      <c r="D1082"/>
      <c r="E1082" s="75"/>
      <c r="G1082" s="41"/>
      <c r="H1082"/>
      <c r="I1082"/>
    </row>
    <row r="1083" spans="1:9">
      <c r="A1083" s="85"/>
      <c r="B1083"/>
      <c r="C1083" s="52"/>
      <c r="D1083"/>
      <c r="E1083" s="75"/>
      <c r="G1083" s="41"/>
      <c r="H1083"/>
      <c r="I1083"/>
    </row>
    <row r="1084" spans="1:9">
      <c r="A1084" s="85"/>
      <c r="B1084"/>
      <c r="C1084" s="52"/>
      <c r="D1084"/>
      <c r="E1084" s="75"/>
      <c r="G1084" s="41"/>
      <c r="H1084"/>
      <c r="I1084"/>
    </row>
    <row r="1085" spans="1:9">
      <c r="A1085" s="85"/>
      <c r="B1085"/>
      <c r="C1085" s="52"/>
      <c r="D1085"/>
      <c r="E1085" s="75"/>
      <c r="G1085" s="41"/>
      <c r="H1085"/>
      <c r="I1085"/>
    </row>
    <row r="1086" spans="1:9">
      <c r="A1086" s="85"/>
      <c r="B1086"/>
      <c r="C1086" s="52"/>
      <c r="D1086"/>
      <c r="E1086" s="75"/>
      <c r="G1086" s="41"/>
      <c r="H1086"/>
      <c r="I1086"/>
    </row>
    <row r="1087" spans="1:9">
      <c r="A1087" s="85"/>
      <c r="B1087"/>
      <c r="C1087" s="52"/>
      <c r="D1087"/>
      <c r="E1087" s="75"/>
      <c r="G1087" s="41"/>
      <c r="H1087"/>
      <c r="I1087"/>
    </row>
    <row r="1088" spans="1:9">
      <c r="A1088" s="85"/>
      <c r="B1088"/>
      <c r="C1088" s="52"/>
      <c r="D1088"/>
      <c r="E1088" s="75"/>
      <c r="G1088" s="41"/>
      <c r="H1088"/>
      <c r="I1088"/>
    </row>
    <row r="1089" spans="1:9">
      <c r="A1089" s="85"/>
      <c r="B1089"/>
      <c r="C1089" s="52"/>
      <c r="D1089"/>
      <c r="E1089" s="75"/>
      <c r="G1089" s="41"/>
      <c r="H1089"/>
      <c r="I1089"/>
    </row>
    <row r="1090" spans="1:9">
      <c r="A1090" s="85"/>
      <c r="B1090"/>
      <c r="C1090" s="52"/>
      <c r="D1090"/>
      <c r="E1090" s="75"/>
      <c r="G1090" s="41"/>
      <c r="H1090"/>
      <c r="I1090"/>
    </row>
    <row r="1091" spans="1:9">
      <c r="A1091" s="85"/>
      <c r="B1091"/>
      <c r="C1091" s="52"/>
      <c r="D1091"/>
      <c r="E1091" s="75"/>
      <c r="G1091" s="41"/>
      <c r="H1091"/>
      <c r="I1091"/>
    </row>
    <row r="1092" spans="1:9">
      <c r="A1092" s="85"/>
      <c r="B1092"/>
      <c r="C1092" s="52"/>
      <c r="D1092"/>
      <c r="E1092" s="75"/>
      <c r="G1092" s="41"/>
      <c r="H1092"/>
      <c r="I1092"/>
    </row>
    <row r="1093" spans="1:9">
      <c r="A1093" s="85"/>
      <c r="B1093"/>
      <c r="C1093" s="52"/>
      <c r="D1093"/>
      <c r="E1093" s="75"/>
      <c r="G1093" s="41"/>
      <c r="H1093"/>
      <c r="I1093"/>
    </row>
    <row r="1094" spans="1:9">
      <c r="A1094" s="85"/>
      <c r="B1094"/>
      <c r="C1094" s="52"/>
      <c r="D1094"/>
      <c r="E1094" s="75"/>
      <c r="G1094" s="41"/>
      <c r="H1094"/>
      <c r="I1094"/>
    </row>
    <row r="1095" spans="1:9">
      <c r="A1095" s="85"/>
      <c r="B1095"/>
      <c r="C1095" s="52"/>
      <c r="D1095"/>
      <c r="E1095" s="75"/>
      <c r="G1095" s="41"/>
      <c r="H1095"/>
      <c r="I1095"/>
    </row>
    <row r="1096" spans="1:9">
      <c r="A1096" s="85"/>
      <c r="B1096"/>
      <c r="C1096" s="52"/>
      <c r="D1096"/>
      <c r="E1096" s="75"/>
      <c r="G1096" s="41"/>
      <c r="H1096"/>
      <c r="I1096"/>
    </row>
    <row r="1097" spans="1:9">
      <c r="A1097" s="85"/>
      <c r="B1097"/>
      <c r="C1097" s="52"/>
      <c r="D1097"/>
      <c r="E1097" s="75"/>
      <c r="G1097" s="41"/>
      <c r="H1097"/>
      <c r="I1097"/>
    </row>
    <row r="1098" spans="1:9">
      <c r="A1098" s="85"/>
      <c r="B1098"/>
      <c r="C1098" s="52"/>
      <c r="D1098"/>
      <c r="E1098" s="75"/>
      <c r="G1098" s="41"/>
      <c r="H1098"/>
      <c r="I1098"/>
    </row>
    <row r="1099" spans="1:9">
      <c r="A1099" s="85"/>
      <c r="B1099"/>
      <c r="C1099" s="52"/>
      <c r="D1099"/>
      <c r="E1099" s="75"/>
      <c r="G1099" s="41"/>
      <c r="H1099"/>
      <c r="I1099"/>
    </row>
    <row r="1100" spans="1:9">
      <c r="A1100" s="85"/>
      <c r="B1100"/>
      <c r="C1100" s="52"/>
      <c r="D1100"/>
      <c r="E1100" s="75"/>
      <c r="G1100" s="41"/>
      <c r="H1100"/>
      <c r="I1100"/>
    </row>
    <row r="1101" spans="1:9">
      <c r="A1101" s="85"/>
      <c r="B1101"/>
      <c r="C1101" s="52"/>
      <c r="D1101"/>
      <c r="E1101" s="75"/>
      <c r="G1101" s="41"/>
      <c r="H1101"/>
      <c r="I1101"/>
    </row>
    <row r="1102" spans="1:9">
      <c r="A1102" s="85"/>
      <c r="B1102"/>
      <c r="C1102" s="52"/>
      <c r="D1102"/>
      <c r="E1102" s="75"/>
      <c r="G1102" s="41"/>
      <c r="H1102"/>
      <c r="I1102"/>
    </row>
    <row r="1103" spans="1:9">
      <c r="A1103" s="85"/>
      <c r="B1103"/>
      <c r="C1103" s="52"/>
      <c r="D1103"/>
      <c r="E1103" s="75"/>
      <c r="G1103" s="41"/>
      <c r="H1103"/>
      <c r="I1103"/>
    </row>
    <row r="1104" spans="1:9">
      <c r="A1104" s="85"/>
      <c r="B1104"/>
      <c r="C1104" s="52"/>
      <c r="D1104"/>
      <c r="E1104" s="75"/>
      <c r="G1104" s="41"/>
      <c r="H1104"/>
      <c r="I1104"/>
    </row>
    <row r="1105" spans="1:9">
      <c r="A1105" s="85"/>
      <c r="B1105"/>
      <c r="C1105" s="52"/>
      <c r="D1105"/>
      <c r="E1105" s="75"/>
      <c r="G1105" s="41"/>
      <c r="H1105"/>
      <c r="I1105"/>
    </row>
    <row r="1106" spans="1:9">
      <c r="A1106" s="85"/>
      <c r="B1106"/>
      <c r="C1106" s="52"/>
      <c r="D1106"/>
      <c r="E1106" s="75"/>
      <c r="G1106" s="41"/>
      <c r="H1106"/>
      <c r="I1106"/>
    </row>
    <row r="1107" spans="1:9">
      <c r="A1107" s="85"/>
      <c r="B1107"/>
      <c r="C1107" s="52"/>
      <c r="D1107"/>
      <c r="E1107" s="75"/>
      <c r="G1107" s="41"/>
      <c r="H1107"/>
      <c r="I1107"/>
    </row>
    <row r="1108" spans="1:9">
      <c r="A1108" s="85"/>
      <c r="B1108"/>
      <c r="C1108" s="52"/>
      <c r="D1108"/>
      <c r="E1108" s="75"/>
      <c r="G1108" s="41"/>
      <c r="H1108"/>
      <c r="I1108"/>
    </row>
    <row r="1109" spans="1:9">
      <c r="A1109" s="85"/>
      <c r="B1109"/>
      <c r="C1109" s="52"/>
      <c r="D1109"/>
      <c r="E1109" s="75"/>
      <c r="G1109" s="41"/>
      <c r="H1109"/>
      <c r="I1109"/>
    </row>
    <row r="1110" spans="1:9">
      <c r="A1110" s="85"/>
      <c r="B1110"/>
      <c r="C1110" s="52"/>
      <c r="D1110"/>
      <c r="E1110" s="75"/>
      <c r="G1110" s="41"/>
      <c r="H1110"/>
      <c r="I1110"/>
    </row>
    <row r="1111" spans="1:9">
      <c r="A1111" s="85"/>
      <c r="B1111"/>
      <c r="C1111" s="52"/>
      <c r="D1111"/>
      <c r="E1111" s="75"/>
      <c r="G1111" s="41"/>
      <c r="H1111"/>
      <c r="I1111"/>
    </row>
    <row r="1112" spans="1:9">
      <c r="A1112" s="85"/>
      <c r="B1112"/>
      <c r="C1112" s="52"/>
      <c r="D1112"/>
      <c r="E1112" s="75"/>
      <c r="G1112" s="41"/>
      <c r="H1112"/>
      <c r="I1112"/>
    </row>
    <row r="1113" spans="1:9">
      <c r="A1113" s="85"/>
      <c r="B1113"/>
      <c r="C1113" s="52"/>
      <c r="D1113"/>
      <c r="E1113" s="75"/>
      <c r="G1113" s="41"/>
      <c r="H1113"/>
      <c r="I1113"/>
    </row>
    <row r="1114" spans="1:9">
      <c r="A1114" s="85"/>
      <c r="B1114"/>
      <c r="C1114" s="52"/>
      <c r="D1114"/>
      <c r="E1114" s="75"/>
      <c r="G1114" s="41"/>
      <c r="H1114"/>
      <c r="I1114"/>
    </row>
    <row r="1115" spans="1:9">
      <c r="A1115" s="85"/>
      <c r="B1115"/>
      <c r="C1115" s="52"/>
      <c r="D1115"/>
      <c r="E1115" s="75"/>
      <c r="G1115" s="41"/>
      <c r="H1115"/>
      <c r="I1115"/>
    </row>
    <row r="1116" spans="1:9">
      <c r="A1116" s="85"/>
      <c r="B1116"/>
      <c r="C1116" s="52"/>
      <c r="D1116"/>
      <c r="E1116" s="75"/>
      <c r="G1116" s="41"/>
      <c r="H1116"/>
      <c r="I1116"/>
    </row>
    <row r="1117" spans="1:9">
      <c r="A1117" s="85"/>
      <c r="B1117"/>
      <c r="C1117" s="52"/>
      <c r="D1117"/>
      <c r="E1117" s="75"/>
      <c r="G1117" s="41"/>
      <c r="H1117"/>
      <c r="I1117"/>
    </row>
    <row r="1118" spans="1:9">
      <c r="A1118" s="85"/>
      <c r="B1118"/>
      <c r="C1118" s="52"/>
      <c r="D1118"/>
      <c r="E1118" s="75"/>
      <c r="G1118" s="41"/>
      <c r="H1118"/>
      <c r="I1118"/>
    </row>
    <row r="1119" spans="1:9">
      <c r="A1119" s="85"/>
      <c r="B1119"/>
      <c r="C1119" s="52"/>
      <c r="D1119"/>
      <c r="E1119" s="75"/>
      <c r="G1119" s="41"/>
      <c r="H1119"/>
      <c r="I1119"/>
    </row>
    <row r="1120" spans="1:9">
      <c r="A1120" s="85"/>
      <c r="B1120"/>
      <c r="C1120" s="52"/>
      <c r="D1120"/>
      <c r="E1120" s="75"/>
      <c r="G1120" s="41"/>
      <c r="H1120"/>
      <c r="I1120"/>
    </row>
    <row r="1121" spans="1:9">
      <c r="A1121" s="85"/>
      <c r="B1121"/>
      <c r="C1121" s="52"/>
      <c r="D1121"/>
      <c r="E1121" s="75"/>
      <c r="G1121" s="41"/>
      <c r="H1121"/>
      <c r="I1121"/>
    </row>
    <row r="1122" spans="1:9">
      <c r="A1122" s="85"/>
      <c r="B1122"/>
      <c r="C1122" s="52"/>
      <c r="D1122"/>
      <c r="E1122" s="75"/>
      <c r="G1122" s="41"/>
      <c r="H1122"/>
      <c r="I1122"/>
    </row>
    <row r="1123" spans="1:9">
      <c r="A1123" s="85"/>
      <c r="B1123"/>
      <c r="C1123" s="52"/>
      <c r="D1123"/>
      <c r="E1123" s="75"/>
      <c r="G1123" s="41"/>
      <c r="H1123"/>
      <c r="I1123"/>
    </row>
    <row r="1124" spans="1:9">
      <c r="A1124" s="85"/>
      <c r="B1124"/>
      <c r="C1124" s="52"/>
      <c r="D1124"/>
      <c r="E1124" s="75"/>
      <c r="G1124" s="41"/>
      <c r="H1124"/>
      <c r="I1124"/>
    </row>
    <row r="1125" spans="1:9">
      <c r="A1125" s="85"/>
      <c r="B1125"/>
      <c r="C1125" s="52"/>
      <c r="D1125"/>
      <c r="E1125" s="75"/>
      <c r="G1125" s="41"/>
      <c r="H1125"/>
      <c r="I1125"/>
    </row>
    <row r="1126" spans="1:9">
      <c r="A1126" s="85"/>
      <c r="B1126"/>
      <c r="C1126" s="52"/>
      <c r="D1126"/>
      <c r="E1126" s="75"/>
      <c r="G1126" s="41"/>
      <c r="H1126"/>
      <c r="I1126"/>
    </row>
    <row r="1127" spans="1:9">
      <c r="A1127" s="85"/>
      <c r="B1127"/>
      <c r="C1127" s="52"/>
      <c r="D1127"/>
      <c r="E1127" s="75"/>
      <c r="G1127" s="41"/>
      <c r="H1127"/>
      <c r="I1127"/>
    </row>
    <row r="1128" spans="1:9">
      <c r="A1128" s="85"/>
      <c r="B1128"/>
      <c r="C1128" s="52"/>
      <c r="D1128"/>
      <c r="E1128" s="75"/>
      <c r="G1128" s="41"/>
      <c r="H1128"/>
      <c r="I1128"/>
    </row>
    <row r="1129" spans="1:9">
      <c r="A1129" s="85"/>
      <c r="B1129"/>
      <c r="C1129" s="52"/>
      <c r="D1129"/>
      <c r="E1129" s="75"/>
      <c r="G1129" s="41"/>
      <c r="H1129"/>
      <c r="I1129"/>
    </row>
    <row r="1130" spans="1:9">
      <c r="A1130" s="85"/>
      <c r="B1130"/>
      <c r="C1130" s="52"/>
      <c r="D1130"/>
      <c r="E1130" s="75"/>
      <c r="G1130" s="41"/>
      <c r="H1130"/>
      <c r="I1130"/>
    </row>
    <row r="1131" spans="1:9">
      <c r="A1131" s="85"/>
      <c r="B1131"/>
      <c r="C1131" s="52"/>
      <c r="D1131"/>
      <c r="E1131" s="75"/>
      <c r="G1131" s="41"/>
      <c r="H1131"/>
      <c r="I1131"/>
    </row>
    <row r="1132" spans="1:9">
      <c r="A1132" s="85"/>
      <c r="B1132"/>
      <c r="C1132" s="52"/>
      <c r="D1132"/>
      <c r="E1132" s="75"/>
      <c r="G1132" s="41"/>
      <c r="H1132"/>
      <c r="I1132"/>
    </row>
    <row r="1133" spans="1:9">
      <c r="A1133" s="85"/>
      <c r="B1133"/>
      <c r="C1133" s="52"/>
      <c r="D1133"/>
      <c r="E1133" s="75"/>
      <c r="G1133" s="41"/>
      <c r="H1133"/>
      <c r="I1133"/>
    </row>
    <row r="1134" spans="1:9">
      <c r="A1134" s="85"/>
      <c r="B1134"/>
      <c r="C1134" s="52"/>
      <c r="D1134"/>
      <c r="E1134" s="75"/>
      <c r="G1134" s="41"/>
      <c r="H1134"/>
      <c r="I1134"/>
    </row>
    <row r="1135" spans="1:9">
      <c r="A1135" s="85"/>
      <c r="B1135"/>
      <c r="C1135" s="52"/>
      <c r="D1135"/>
      <c r="E1135" s="75"/>
      <c r="G1135" s="41"/>
      <c r="H1135"/>
      <c r="I1135"/>
    </row>
    <row r="1136" spans="1:9">
      <c r="A1136" s="85"/>
      <c r="B1136"/>
      <c r="C1136" s="52"/>
      <c r="D1136"/>
      <c r="E1136" s="75"/>
      <c r="G1136" s="41"/>
      <c r="H1136"/>
      <c r="I1136"/>
    </row>
    <row r="1137" spans="1:9">
      <c r="A1137" s="85"/>
      <c r="B1137"/>
      <c r="C1137" s="52"/>
      <c r="D1137"/>
      <c r="E1137" s="75"/>
      <c r="G1137" s="41"/>
      <c r="H1137"/>
      <c r="I1137"/>
    </row>
    <row r="1138" spans="1:9">
      <c r="A1138" s="85"/>
      <c r="B1138"/>
      <c r="C1138" s="52"/>
      <c r="D1138"/>
      <c r="E1138" s="75"/>
      <c r="G1138" s="41"/>
      <c r="H1138"/>
      <c r="I1138"/>
    </row>
    <row r="1139" spans="1:9">
      <c r="A1139" s="85"/>
      <c r="B1139"/>
      <c r="C1139" s="52"/>
      <c r="D1139"/>
      <c r="E1139" s="75"/>
      <c r="G1139" s="41"/>
      <c r="H1139"/>
      <c r="I1139"/>
    </row>
    <row r="1140" spans="1:9">
      <c r="A1140" s="85"/>
      <c r="B1140"/>
      <c r="C1140" s="52"/>
      <c r="D1140"/>
      <c r="E1140" s="75"/>
      <c r="G1140" s="41"/>
      <c r="H1140"/>
      <c r="I1140"/>
    </row>
    <row r="1141" spans="1:9">
      <c r="A1141" s="85"/>
      <c r="B1141"/>
      <c r="C1141" s="52"/>
      <c r="D1141"/>
      <c r="E1141" s="75"/>
      <c r="G1141" s="41"/>
      <c r="H1141"/>
      <c r="I1141"/>
    </row>
    <row r="1142" spans="1:9">
      <c r="A1142" s="85"/>
      <c r="B1142"/>
      <c r="C1142" s="52"/>
      <c r="D1142"/>
      <c r="E1142" s="75"/>
      <c r="G1142" s="41"/>
      <c r="H1142"/>
      <c r="I1142"/>
    </row>
    <row r="1143" spans="1:9">
      <c r="A1143" s="85"/>
      <c r="B1143"/>
      <c r="C1143" s="52"/>
      <c r="D1143"/>
      <c r="E1143" s="75"/>
      <c r="G1143" s="41"/>
      <c r="H1143"/>
      <c r="I1143"/>
    </row>
    <row r="1144" spans="1:9">
      <c r="A1144" s="85"/>
      <c r="B1144"/>
      <c r="C1144" s="52"/>
      <c r="D1144"/>
      <c r="E1144" s="75"/>
      <c r="G1144" s="41"/>
      <c r="H1144"/>
      <c r="I1144"/>
    </row>
    <row r="1145" spans="1:9">
      <c r="A1145" s="85"/>
      <c r="B1145"/>
      <c r="C1145" s="52"/>
      <c r="D1145"/>
      <c r="E1145" s="75"/>
      <c r="G1145" s="41"/>
      <c r="H1145"/>
      <c r="I1145"/>
    </row>
    <row r="1146" spans="1:9">
      <c r="A1146" s="85"/>
      <c r="B1146"/>
      <c r="C1146" s="52"/>
      <c r="D1146"/>
      <c r="E1146" s="75"/>
      <c r="G1146" s="41"/>
      <c r="H1146"/>
      <c r="I1146"/>
    </row>
    <row r="1147" spans="1:9">
      <c r="A1147" s="85"/>
      <c r="B1147"/>
      <c r="C1147" s="52"/>
      <c r="D1147"/>
      <c r="E1147" s="75"/>
      <c r="G1147" s="41"/>
      <c r="H1147"/>
      <c r="I1147"/>
    </row>
    <row r="1148" spans="1:9">
      <c r="A1148" s="85"/>
      <c r="B1148"/>
      <c r="C1148" s="52"/>
      <c r="D1148"/>
      <c r="E1148" s="75"/>
      <c r="G1148" s="41"/>
      <c r="H1148"/>
      <c r="I1148"/>
    </row>
    <row r="1149" spans="1:9">
      <c r="A1149" s="85"/>
      <c r="B1149"/>
      <c r="C1149" s="52"/>
      <c r="D1149"/>
      <c r="E1149" s="75"/>
      <c r="G1149" s="41"/>
      <c r="H1149"/>
      <c r="I1149"/>
    </row>
    <row r="1150" spans="1:9">
      <c r="A1150" s="85"/>
      <c r="B1150"/>
      <c r="C1150" s="52"/>
      <c r="D1150"/>
      <c r="E1150" s="75"/>
      <c r="G1150" s="41"/>
      <c r="H1150"/>
      <c r="I1150"/>
    </row>
    <row r="1151" spans="1:9">
      <c r="A1151" s="85"/>
      <c r="B1151"/>
      <c r="C1151" s="52"/>
      <c r="D1151"/>
      <c r="E1151" s="75"/>
      <c r="G1151" s="41"/>
      <c r="H1151"/>
      <c r="I1151"/>
    </row>
    <row r="1152" spans="1:9">
      <c r="A1152" s="85"/>
      <c r="B1152"/>
      <c r="C1152" s="52"/>
      <c r="D1152"/>
      <c r="E1152" s="75"/>
      <c r="G1152" s="41"/>
      <c r="H1152"/>
      <c r="I1152"/>
    </row>
    <row r="1153" spans="1:9">
      <c r="A1153" s="85"/>
      <c r="B1153"/>
      <c r="C1153" s="52"/>
      <c r="D1153"/>
      <c r="E1153" s="75"/>
      <c r="G1153" s="41"/>
      <c r="H1153"/>
      <c r="I1153"/>
    </row>
    <row r="1154" spans="1:9">
      <c r="A1154" s="85"/>
      <c r="B1154"/>
      <c r="C1154" s="52"/>
      <c r="D1154"/>
      <c r="E1154" s="75"/>
      <c r="G1154" s="41"/>
      <c r="H1154"/>
      <c r="I1154"/>
    </row>
    <row r="1155" spans="1:9">
      <c r="A1155" s="85"/>
      <c r="B1155"/>
      <c r="C1155" s="52"/>
      <c r="D1155"/>
      <c r="E1155" s="75"/>
      <c r="G1155" s="41"/>
      <c r="H1155"/>
      <c r="I1155"/>
    </row>
    <row r="1156" spans="1:9">
      <c r="A1156" s="85"/>
      <c r="B1156"/>
      <c r="C1156" s="52"/>
      <c r="D1156"/>
      <c r="E1156" s="75"/>
      <c r="G1156" s="41"/>
      <c r="H1156"/>
      <c r="I1156"/>
    </row>
    <row r="1157" spans="1:9">
      <c r="A1157" s="85"/>
      <c r="B1157"/>
      <c r="C1157" s="52"/>
      <c r="D1157"/>
      <c r="E1157" s="75"/>
      <c r="G1157" s="41"/>
      <c r="H1157"/>
      <c r="I1157"/>
    </row>
    <row r="1158" spans="1:9">
      <c r="A1158" s="85"/>
      <c r="B1158"/>
      <c r="C1158" s="52"/>
      <c r="D1158"/>
      <c r="E1158" s="75"/>
      <c r="G1158" s="41"/>
      <c r="H1158"/>
      <c r="I1158"/>
    </row>
    <row r="1159" spans="1:9">
      <c r="A1159" s="85"/>
      <c r="B1159"/>
      <c r="C1159" s="52"/>
      <c r="D1159"/>
      <c r="E1159" s="75"/>
      <c r="G1159" s="41"/>
      <c r="H1159"/>
      <c r="I1159"/>
    </row>
    <row r="1160" spans="1:9">
      <c r="A1160" s="85"/>
      <c r="B1160"/>
      <c r="C1160" s="52"/>
      <c r="D1160"/>
      <c r="E1160" s="75"/>
      <c r="G1160" s="41"/>
      <c r="H1160"/>
      <c r="I1160"/>
    </row>
    <row r="1161" spans="1:9">
      <c r="A1161" s="85"/>
      <c r="B1161"/>
      <c r="C1161" s="52"/>
      <c r="D1161"/>
      <c r="E1161" s="75"/>
      <c r="G1161" s="41"/>
      <c r="H1161"/>
      <c r="I1161"/>
    </row>
    <row r="1162" spans="1:9">
      <c r="A1162" s="85"/>
      <c r="B1162"/>
      <c r="C1162" s="52"/>
      <c r="D1162"/>
      <c r="E1162" s="75"/>
      <c r="G1162" s="41"/>
      <c r="H1162"/>
      <c r="I1162"/>
    </row>
    <row r="1163" spans="1:9">
      <c r="A1163" s="85"/>
      <c r="B1163"/>
      <c r="C1163" s="52"/>
      <c r="D1163"/>
      <c r="E1163" s="75"/>
      <c r="G1163" s="41"/>
      <c r="H1163"/>
      <c r="I1163"/>
    </row>
    <row r="1164" spans="1:9">
      <c r="A1164" s="85"/>
      <c r="B1164"/>
      <c r="C1164" s="52"/>
      <c r="D1164"/>
      <c r="E1164" s="75"/>
      <c r="G1164" s="41"/>
      <c r="H1164"/>
      <c r="I1164"/>
    </row>
    <row r="1165" spans="1:9">
      <c r="A1165" s="85"/>
      <c r="B1165"/>
      <c r="C1165" s="52"/>
      <c r="D1165"/>
      <c r="E1165" s="75"/>
      <c r="G1165" s="41"/>
      <c r="H1165"/>
      <c r="I1165"/>
    </row>
    <row r="1166" spans="1:9">
      <c r="A1166" s="85"/>
      <c r="B1166"/>
      <c r="C1166" s="52"/>
      <c r="D1166"/>
      <c r="E1166" s="75"/>
      <c r="G1166" s="41"/>
      <c r="H1166"/>
      <c r="I1166"/>
    </row>
    <row r="1167" spans="1:9">
      <c r="A1167" s="85"/>
      <c r="B1167"/>
      <c r="C1167" s="52"/>
      <c r="D1167"/>
      <c r="E1167" s="75"/>
      <c r="G1167" s="41"/>
      <c r="H1167"/>
      <c r="I1167"/>
    </row>
    <row r="1168" spans="1:9">
      <c r="A1168" s="85"/>
      <c r="B1168"/>
      <c r="C1168" s="52"/>
      <c r="D1168"/>
      <c r="E1168" s="75"/>
      <c r="G1168" s="41"/>
      <c r="H1168"/>
      <c r="I1168"/>
    </row>
    <row r="1169" spans="1:9">
      <c r="A1169" s="85"/>
      <c r="B1169"/>
      <c r="C1169" s="52"/>
      <c r="D1169"/>
      <c r="E1169" s="75"/>
      <c r="G1169" s="41"/>
      <c r="H1169"/>
      <c r="I1169"/>
    </row>
    <row r="1170" spans="1:9">
      <c r="A1170" s="85"/>
      <c r="B1170"/>
      <c r="C1170" s="52"/>
      <c r="D1170"/>
      <c r="E1170" s="75"/>
      <c r="G1170" s="41"/>
      <c r="H1170"/>
      <c r="I1170"/>
    </row>
    <row r="1171" spans="1:9">
      <c r="A1171" s="85"/>
      <c r="B1171"/>
      <c r="C1171" s="52"/>
      <c r="D1171"/>
      <c r="E1171" s="75"/>
      <c r="G1171" s="41"/>
      <c r="H1171"/>
      <c r="I1171"/>
    </row>
    <row r="1172" spans="1:9">
      <c r="A1172" s="85"/>
      <c r="B1172"/>
      <c r="C1172" s="52"/>
      <c r="D1172"/>
      <c r="E1172" s="75"/>
      <c r="G1172" s="41"/>
      <c r="H1172"/>
      <c r="I1172"/>
    </row>
    <row r="1173" spans="1:9">
      <c r="A1173" s="85"/>
      <c r="B1173"/>
      <c r="C1173" s="52"/>
      <c r="D1173"/>
      <c r="E1173" s="75"/>
      <c r="G1173" s="41"/>
      <c r="H1173"/>
      <c r="I1173"/>
    </row>
    <row r="1174" spans="1:9">
      <c r="A1174" s="85"/>
      <c r="B1174"/>
      <c r="C1174" s="52"/>
      <c r="D1174"/>
      <c r="E1174" s="75"/>
      <c r="G1174" s="41"/>
      <c r="H1174"/>
      <c r="I1174"/>
    </row>
    <row r="1175" spans="1:9">
      <c r="A1175" s="85"/>
      <c r="B1175"/>
      <c r="C1175" s="52"/>
      <c r="D1175"/>
      <c r="E1175" s="75"/>
      <c r="G1175" s="41"/>
      <c r="H1175"/>
      <c r="I1175"/>
    </row>
    <row r="1176" spans="1:9">
      <c r="A1176" s="85"/>
      <c r="B1176"/>
      <c r="C1176" s="52"/>
      <c r="D1176"/>
      <c r="E1176" s="75"/>
      <c r="G1176" s="41"/>
      <c r="H1176"/>
      <c r="I1176"/>
    </row>
    <row r="1177" spans="1:9">
      <c r="A1177" s="85"/>
      <c r="B1177"/>
      <c r="C1177" s="52"/>
      <c r="D1177"/>
      <c r="E1177" s="75"/>
      <c r="G1177" s="41"/>
      <c r="H1177"/>
      <c r="I1177"/>
    </row>
    <row r="1178" spans="1:9">
      <c r="A1178" s="85"/>
      <c r="B1178"/>
      <c r="C1178" s="52"/>
      <c r="D1178"/>
      <c r="E1178" s="75"/>
      <c r="G1178" s="41"/>
      <c r="H1178"/>
      <c r="I1178"/>
    </row>
    <row r="1179" spans="1:9">
      <c r="A1179" s="85"/>
      <c r="B1179"/>
      <c r="C1179" s="52"/>
      <c r="D1179"/>
      <c r="E1179" s="75"/>
      <c r="G1179" s="41"/>
      <c r="H1179"/>
      <c r="I1179"/>
    </row>
    <row r="1180" spans="1:9">
      <c r="A1180" s="85"/>
      <c r="B1180"/>
      <c r="C1180" s="52"/>
      <c r="D1180"/>
      <c r="E1180" s="75"/>
      <c r="G1180" s="41"/>
      <c r="H1180"/>
      <c r="I1180"/>
    </row>
    <row r="1181" spans="1:9">
      <c r="A1181" s="85"/>
      <c r="B1181"/>
      <c r="C1181" s="52"/>
      <c r="D1181"/>
      <c r="E1181" s="75"/>
      <c r="G1181" s="41"/>
      <c r="H1181"/>
      <c r="I1181"/>
    </row>
    <row r="1182" spans="1:9">
      <c r="A1182" s="85"/>
      <c r="B1182"/>
      <c r="C1182" s="52"/>
      <c r="D1182"/>
      <c r="E1182" s="75"/>
      <c r="G1182" s="41"/>
      <c r="H1182"/>
      <c r="I1182"/>
    </row>
    <row r="1183" spans="1:9">
      <c r="A1183" s="85"/>
      <c r="B1183"/>
      <c r="C1183" s="52"/>
      <c r="D1183"/>
      <c r="E1183" s="75"/>
      <c r="G1183" s="41"/>
      <c r="H1183"/>
      <c r="I1183"/>
    </row>
    <row r="1184" spans="1:9">
      <c r="A1184" s="85"/>
      <c r="B1184"/>
      <c r="C1184" s="52"/>
      <c r="D1184"/>
      <c r="E1184" s="75"/>
      <c r="G1184" s="41"/>
      <c r="H1184"/>
      <c r="I1184"/>
    </row>
    <row r="1185" spans="1:9">
      <c r="A1185" s="85"/>
      <c r="B1185"/>
      <c r="C1185" s="52"/>
      <c r="D1185"/>
      <c r="E1185" s="75"/>
      <c r="G1185" s="41"/>
      <c r="H1185"/>
      <c r="I1185"/>
    </row>
    <row r="1186" spans="1:9">
      <c r="A1186" s="85"/>
      <c r="B1186"/>
      <c r="C1186" s="52"/>
      <c r="D1186"/>
      <c r="E1186" s="75"/>
      <c r="G1186" s="41"/>
      <c r="H1186"/>
      <c r="I1186"/>
    </row>
    <row r="1187" spans="1:9">
      <c r="A1187" s="85"/>
      <c r="B1187"/>
      <c r="C1187" s="52"/>
      <c r="D1187"/>
      <c r="E1187" s="75"/>
      <c r="G1187" s="41"/>
      <c r="H1187"/>
      <c r="I1187"/>
    </row>
    <row r="1188" spans="1:9">
      <c r="A1188" s="85"/>
      <c r="B1188"/>
      <c r="C1188" s="52"/>
      <c r="D1188"/>
      <c r="E1188" s="75"/>
      <c r="G1188" s="41"/>
      <c r="H1188"/>
      <c r="I1188"/>
    </row>
    <row r="1189" spans="1:9">
      <c r="A1189" s="85"/>
      <c r="B1189"/>
      <c r="C1189" s="52"/>
      <c r="D1189"/>
      <c r="E1189" s="75"/>
      <c r="G1189" s="41"/>
      <c r="H1189"/>
      <c r="I1189"/>
    </row>
    <row r="1190" spans="1:9">
      <c r="A1190" s="85"/>
      <c r="B1190"/>
      <c r="C1190" s="52"/>
      <c r="D1190"/>
      <c r="E1190" s="75"/>
      <c r="G1190" s="41"/>
      <c r="H1190"/>
      <c r="I1190"/>
    </row>
    <row r="1191" spans="1:9">
      <c r="A1191" s="85"/>
      <c r="B1191"/>
      <c r="C1191" s="52"/>
      <c r="D1191"/>
      <c r="E1191" s="75"/>
      <c r="G1191" s="41"/>
      <c r="H1191"/>
      <c r="I1191"/>
    </row>
    <row r="1192" spans="1:9">
      <c r="A1192" s="85"/>
      <c r="B1192"/>
      <c r="C1192" s="52"/>
      <c r="D1192"/>
      <c r="E1192" s="75"/>
      <c r="G1192" s="41"/>
      <c r="H1192"/>
      <c r="I1192"/>
    </row>
    <row r="1193" spans="1:9">
      <c r="A1193" s="85"/>
      <c r="B1193"/>
      <c r="C1193" s="52"/>
      <c r="D1193"/>
      <c r="E1193" s="75"/>
      <c r="G1193" s="41"/>
      <c r="H1193"/>
      <c r="I1193"/>
    </row>
    <row r="1194" spans="1:9">
      <c r="A1194" s="85"/>
      <c r="B1194"/>
      <c r="C1194" s="52"/>
      <c r="D1194"/>
      <c r="E1194" s="75"/>
      <c r="G1194" s="41"/>
      <c r="H1194"/>
      <c r="I1194"/>
    </row>
    <row r="1195" spans="1:9">
      <c r="A1195" s="85"/>
      <c r="B1195"/>
      <c r="C1195" s="52"/>
      <c r="D1195"/>
      <c r="E1195" s="75"/>
      <c r="G1195" s="41"/>
      <c r="H1195"/>
      <c r="I1195"/>
    </row>
    <row r="1196" spans="1:9">
      <c r="A1196" s="85"/>
      <c r="B1196"/>
      <c r="C1196" s="52"/>
      <c r="D1196"/>
      <c r="E1196" s="75"/>
      <c r="G1196" s="41"/>
      <c r="H1196"/>
      <c r="I1196"/>
    </row>
    <row r="1197" spans="1:9">
      <c r="A1197" s="85"/>
      <c r="B1197"/>
      <c r="C1197" s="52"/>
      <c r="D1197"/>
      <c r="E1197" s="75"/>
      <c r="G1197" s="41"/>
      <c r="H1197"/>
      <c r="I1197"/>
    </row>
    <row r="1198" spans="1:9">
      <c r="A1198" s="85"/>
      <c r="B1198"/>
      <c r="C1198" s="52"/>
      <c r="D1198"/>
      <c r="E1198" s="75"/>
      <c r="G1198" s="41"/>
      <c r="H1198"/>
      <c r="I1198"/>
    </row>
    <row r="1199" spans="1:9">
      <c r="A1199" s="85"/>
      <c r="B1199"/>
      <c r="C1199" s="52"/>
      <c r="D1199"/>
      <c r="E1199" s="75"/>
      <c r="G1199" s="41"/>
      <c r="H1199"/>
      <c r="I1199"/>
    </row>
    <row r="1200" spans="1:9">
      <c r="A1200" s="85"/>
      <c r="B1200"/>
      <c r="C1200" s="52"/>
      <c r="D1200"/>
      <c r="E1200" s="75"/>
      <c r="G1200" s="41"/>
      <c r="H1200"/>
      <c r="I1200"/>
    </row>
    <row r="1201" spans="1:9">
      <c r="A1201" s="85"/>
      <c r="B1201"/>
      <c r="C1201" s="52"/>
      <c r="D1201"/>
      <c r="E1201" s="75"/>
      <c r="G1201" s="41"/>
      <c r="H1201"/>
      <c r="I1201"/>
    </row>
    <row r="1202" spans="1:9">
      <c r="A1202" s="85"/>
      <c r="B1202"/>
      <c r="C1202" s="52"/>
      <c r="D1202"/>
      <c r="E1202" s="75"/>
      <c r="G1202" s="41"/>
      <c r="H1202"/>
      <c r="I1202"/>
    </row>
    <row r="1203" spans="1:9">
      <c r="A1203" s="85"/>
      <c r="B1203"/>
      <c r="C1203" s="52"/>
      <c r="D1203"/>
      <c r="E1203" s="75"/>
      <c r="G1203" s="41"/>
      <c r="H1203"/>
      <c r="I1203"/>
    </row>
    <row r="1204" spans="1:9">
      <c r="A1204" s="85"/>
      <c r="B1204"/>
      <c r="C1204" s="52"/>
      <c r="D1204"/>
      <c r="E1204" s="75"/>
      <c r="G1204" s="41"/>
      <c r="H1204"/>
      <c r="I1204"/>
    </row>
    <row r="1205" spans="1:9">
      <c r="A1205" s="85"/>
      <c r="B1205"/>
      <c r="C1205" s="52"/>
      <c r="D1205"/>
      <c r="E1205" s="75"/>
      <c r="G1205" s="41"/>
      <c r="H1205"/>
      <c r="I1205"/>
    </row>
    <row r="1206" spans="1:9">
      <c r="A1206" s="85"/>
      <c r="B1206"/>
      <c r="C1206" s="52"/>
      <c r="D1206"/>
      <c r="E1206" s="75"/>
      <c r="G1206" s="41"/>
      <c r="H1206"/>
      <c r="I1206"/>
    </row>
    <row r="1207" spans="1:9">
      <c r="A1207" s="85"/>
      <c r="B1207"/>
      <c r="C1207" s="52"/>
      <c r="D1207"/>
      <c r="E1207" s="75"/>
      <c r="G1207" s="41"/>
      <c r="H1207"/>
      <c r="I1207"/>
    </row>
    <row r="1208" spans="1:9">
      <c r="A1208" s="85"/>
      <c r="B1208"/>
      <c r="C1208" s="52"/>
      <c r="D1208"/>
      <c r="E1208" s="75"/>
      <c r="G1208" s="41"/>
      <c r="H1208"/>
      <c r="I1208"/>
    </row>
    <row r="1209" spans="1:9">
      <c r="A1209" s="85"/>
      <c r="B1209"/>
      <c r="C1209" s="52"/>
      <c r="D1209"/>
      <c r="E1209" s="75"/>
      <c r="G1209" s="41"/>
      <c r="H1209"/>
      <c r="I1209"/>
    </row>
    <row r="1210" spans="1:9">
      <c r="A1210" s="85"/>
      <c r="B1210"/>
      <c r="C1210" s="52"/>
      <c r="D1210"/>
      <c r="E1210" s="75"/>
      <c r="G1210" s="41"/>
      <c r="H1210"/>
      <c r="I1210"/>
    </row>
    <row r="1211" spans="1:9">
      <c r="A1211" s="85"/>
      <c r="B1211"/>
      <c r="C1211" s="52"/>
      <c r="D1211"/>
      <c r="E1211" s="75"/>
      <c r="G1211" s="41"/>
      <c r="H1211"/>
      <c r="I1211"/>
    </row>
    <row r="1212" spans="1:9">
      <c r="A1212" s="85"/>
      <c r="B1212"/>
      <c r="C1212" s="52"/>
      <c r="D1212"/>
      <c r="E1212" s="75"/>
      <c r="G1212" s="41"/>
      <c r="H1212"/>
      <c r="I1212"/>
    </row>
    <row r="1213" spans="1:9">
      <c r="A1213" s="85"/>
      <c r="B1213"/>
      <c r="C1213" s="52"/>
      <c r="D1213"/>
      <c r="E1213" s="75"/>
      <c r="G1213" s="41"/>
      <c r="H1213"/>
      <c r="I1213"/>
    </row>
    <row r="1214" spans="1:9">
      <c r="A1214" s="85"/>
      <c r="B1214"/>
      <c r="C1214" s="52"/>
      <c r="D1214"/>
      <c r="E1214" s="75"/>
      <c r="G1214" s="41"/>
      <c r="H1214"/>
      <c r="I1214"/>
    </row>
    <row r="1215" spans="1:9">
      <c r="A1215" s="85"/>
      <c r="B1215"/>
      <c r="C1215" s="52"/>
      <c r="D1215"/>
      <c r="E1215" s="75"/>
      <c r="G1215" s="41"/>
      <c r="H1215"/>
      <c r="I1215"/>
    </row>
    <row r="1216" spans="1:9">
      <c r="A1216" s="85"/>
      <c r="B1216"/>
      <c r="C1216" s="52"/>
      <c r="D1216"/>
      <c r="E1216" s="75"/>
      <c r="G1216" s="41"/>
      <c r="H1216"/>
      <c r="I1216"/>
    </row>
    <row r="1217" spans="1:9">
      <c r="A1217" s="85"/>
      <c r="B1217"/>
      <c r="C1217" s="52"/>
      <c r="D1217"/>
      <c r="E1217" s="75"/>
      <c r="G1217" s="41"/>
      <c r="H1217"/>
      <c r="I1217"/>
    </row>
    <row r="1218" spans="1:9">
      <c r="A1218" s="85"/>
      <c r="B1218"/>
      <c r="C1218" s="52"/>
      <c r="D1218"/>
      <c r="E1218" s="75"/>
      <c r="G1218" s="41"/>
      <c r="H1218"/>
      <c r="I1218"/>
    </row>
    <row r="1219" spans="1:9">
      <c r="A1219" s="85"/>
      <c r="B1219"/>
      <c r="C1219" s="52"/>
      <c r="D1219"/>
      <c r="E1219" s="75"/>
      <c r="G1219" s="41"/>
      <c r="H1219"/>
      <c r="I1219"/>
    </row>
    <row r="1220" spans="1:9">
      <c r="A1220" s="85"/>
      <c r="B1220"/>
      <c r="C1220" s="52"/>
      <c r="D1220"/>
      <c r="E1220" s="75"/>
      <c r="G1220" s="41"/>
      <c r="H1220"/>
      <c r="I1220"/>
    </row>
    <row r="1221" spans="1:9">
      <c r="A1221" s="85"/>
      <c r="B1221"/>
      <c r="C1221" s="52"/>
      <c r="D1221"/>
      <c r="E1221" s="75"/>
      <c r="G1221" s="41"/>
      <c r="H1221"/>
      <c r="I1221"/>
    </row>
    <row r="1222" spans="1:9">
      <c r="A1222" s="85"/>
      <c r="B1222"/>
      <c r="C1222" s="52"/>
      <c r="D1222"/>
      <c r="E1222" s="75"/>
      <c r="G1222" s="41"/>
      <c r="H1222"/>
      <c r="I1222"/>
    </row>
    <row r="1223" spans="1:9">
      <c r="A1223" s="85"/>
      <c r="B1223"/>
      <c r="C1223" s="52"/>
      <c r="D1223"/>
      <c r="E1223" s="75"/>
      <c r="G1223" s="41"/>
      <c r="H1223"/>
      <c r="I1223"/>
    </row>
    <row r="1224" spans="1:9">
      <c r="A1224" s="85"/>
      <c r="B1224"/>
      <c r="C1224" s="52"/>
      <c r="D1224"/>
      <c r="E1224" s="75"/>
      <c r="G1224" s="41"/>
      <c r="H1224"/>
      <c r="I1224"/>
    </row>
    <row r="1225" spans="1:9">
      <c r="A1225" s="85"/>
      <c r="B1225"/>
      <c r="C1225" s="52"/>
      <c r="D1225"/>
      <c r="E1225" s="75"/>
      <c r="G1225" s="41"/>
      <c r="H1225"/>
      <c r="I1225"/>
    </row>
    <row r="1226" spans="1:9">
      <c r="A1226" s="85"/>
      <c r="B1226"/>
      <c r="C1226" s="52"/>
      <c r="D1226"/>
      <c r="E1226" s="75"/>
      <c r="G1226" s="41"/>
      <c r="H1226"/>
      <c r="I1226"/>
    </row>
    <row r="1227" spans="1:9">
      <c r="A1227" s="85"/>
      <c r="B1227"/>
      <c r="C1227" s="52"/>
      <c r="D1227"/>
      <c r="E1227" s="75"/>
      <c r="G1227" s="41"/>
      <c r="H1227"/>
      <c r="I1227"/>
    </row>
    <row r="1228" spans="1:9">
      <c r="A1228" s="85"/>
      <c r="B1228"/>
      <c r="C1228" s="52"/>
      <c r="D1228"/>
      <c r="E1228" s="75"/>
      <c r="G1228" s="41"/>
      <c r="H1228"/>
      <c r="I1228"/>
    </row>
    <row r="1229" spans="1:9">
      <c r="A1229" s="85"/>
      <c r="B1229"/>
      <c r="C1229" s="52"/>
      <c r="D1229"/>
      <c r="E1229" s="75"/>
      <c r="G1229" s="41"/>
      <c r="H1229"/>
      <c r="I1229"/>
    </row>
    <row r="1230" spans="1:9">
      <c r="A1230" s="85"/>
      <c r="B1230"/>
      <c r="C1230" s="52"/>
      <c r="D1230"/>
      <c r="E1230" s="75"/>
      <c r="G1230" s="41"/>
      <c r="H1230"/>
      <c r="I1230"/>
    </row>
    <row r="1231" spans="1:9">
      <c r="A1231" s="85"/>
      <c r="B1231"/>
      <c r="C1231" s="52"/>
      <c r="D1231"/>
      <c r="E1231" s="75"/>
      <c r="G1231" s="41"/>
      <c r="H1231"/>
      <c r="I1231"/>
    </row>
    <row r="1232" spans="1:9">
      <c r="A1232" s="85"/>
      <c r="B1232"/>
      <c r="C1232" s="52"/>
      <c r="D1232"/>
      <c r="E1232" s="75"/>
      <c r="G1232" s="41"/>
      <c r="H1232"/>
      <c r="I1232"/>
    </row>
    <row r="1233" spans="1:9">
      <c r="A1233" s="85"/>
      <c r="B1233"/>
      <c r="C1233" s="52"/>
      <c r="D1233"/>
      <c r="E1233" s="75"/>
      <c r="G1233" s="41"/>
      <c r="H1233"/>
      <c r="I1233"/>
    </row>
    <row r="1234" spans="1:9">
      <c r="A1234" s="85"/>
      <c r="B1234"/>
      <c r="C1234" s="52"/>
      <c r="D1234"/>
      <c r="E1234" s="75"/>
      <c r="G1234" s="41"/>
      <c r="H1234"/>
      <c r="I1234"/>
    </row>
    <row r="1235" spans="1:9">
      <c r="A1235" s="85"/>
      <c r="B1235"/>
      <c r="C1235" s="52"/>
      <c r="D1235"/>
      <c r="E1235" s="75"/>
      <c r="G1235" s="41"/>
      <c r="H1235"/>
      <c r="I1235"/>
    </row>
    <row r="1236" spans="1:9">
      <c r="A1236" s="85"/>
      <c r="B1236"/>
      <c r="C1236" s="52"/>
      <c r="D1236"/>
      <c r="E1236" s="75"/>
      <c r="G1236" s="41"/>
      <c r="H1236"/>
      <c r="I1236"/>
    </row>
    <row r="1237" spans="1:9">
      <c r="A1237" s="85"/>
      <c r="B1237"/>
      <c r="C1237" s="52"/>
      <c r="D1237"/>
      <c r="E1237" s="75"/>
      <c r="G1237" s="41"/>
      <c r="H1237"/>
      <c r="I1237"/>
    </row>
    <row r="1238" spans="1:9">
      <c r="A1238" s="85"/>
      <c r="B1238"/>
      <c r="C1238" s="52"/>
      <c r="D1238"/>
      <c r="E1238" s="75"/>
      <c r="G1238" s="41"/>
      <c r="H1238"/>
      <c r="I1238"/>
    </row>
    <row r="1239" spans="1:9">
      <c r="A1239" s="85"/>
      <c r="B1239"/>
      <c r="C1239" s="52"/>
      <c r="D1239"/>
      <c r="E1239" s="75"/>
      <c r="G1239" s="41"/>
      <c r="H1239"/>
      <c r="I1239"/>
    </row>
    <row r="1240" spans="1:9">
      <c r="A1240" s="85"/>
      <c r="B1240"/>
      <c r="C1240" s="52"/>
      <c r="D1240"/>
      <c r="E1240" s="75"/>
      <c r="G1240" s="41"/>
      <c r="H1240"/>
      <c r="I1240"/>
    </row>
    <row r="1241" spans="1:9">
      <c r="A1241" s="85"/>
      <c r="B1241"/>
      <c r="C1241" s="52"/>
      <c r="D1241"/>
      <c r="E1241" s="75"/>
      <c r="G1241" s="41"/>
      <c r="H1241"/>
      <c r="I1241"/>
    </row>
    <row r="1242" spans="1:9">
      <c r="A1242" s="85"/>
      <c r="B1242"/>
      <c r="C1242" s="52"/>
      <c r="D1242"/>
      <c r="E1242" s="75"/>
      <c r="G1242" s="41"/>
      <c r="H1242"/>
      <c r="I1242"/>
    </row>
    <row r="1243" spans="1:9">
      <c r="A1243" s="85"/>
      <c r="B1243"/>
      <c r="C1243" s="52"/>
      <c r="D1243"/>
      <c r="E1243" s="75"/>
      <c r="G1243" s="41"/>
      <c r="H1243"/>
      <c r="I1243"/>
    </row>
    <row r="1244" spans="1:9">
      <c r="A1244" s="85"/>
      <c r="B1244"/>
      <c r="C1244" s="52"/>
      <c r="D1244"/>
      <c r="E1244" s="75"/>
      <c r="G1244" s="41"/>
      <c r="H1244"/>
      <c r="I1244"/>
    </row>
    <row r="1245" spans="1:9">
      <c r="A1245" s="85"/>
      <c r="B1245"/>
      <c r="C1245" s="52"/>
      <c r="D1245"/>
      <c r="E1245" s="75"/>
      <c r="G1245" s="41"/>
      <c r="H1245"/>
      <c r="I1245"/>
    </row>
    <row r="1246" spans="1:9">
      <c r="A1246" s="85"/>
      <c r="B1246"/>
      <c r="C1246" s="52"/>
      <c r="D1246"/>
      <c r="E1246" s="75"/>
      <c r="G1246" s="41"/>
      <c r="H1246"/>
      <c r="I1246"/>
    </row>
    <row r="1247" spans="1:9">
      <c r="A1247" s="85"/>
      <c r="B1247"/>
      <c r="C1247" s="52"/>
      <c r="D1247"/>
      <c r="E1247" s="75"/>
      <c r="G1247" s="41"/>
      <c r="H1247"/>
      <c r="I1247"/>
    </row>
    <row r="1248" spans="1:9">
      <c r="A1248" s="85"/>
      <c r="B1248"/>
      <c r="C1248" s="52"/>
      <c r="D1248"/>
      <c r="E1248" s="75"/>
      <c r="G1248" s="41"/>
      <c r="H1248"/>
      <c r="I1248"/>
    </row>
    <row r="1249" spans="1:9">
      <c r="A1249" s="85"/>
      <c r="B1249"/>
      <c r="C1249" s="52"/>
      <c r="D1249"/>
      <c r="E1249" s="75"/>
      <c r="G1249" s="41"/>
      <c r="H1249"/>
      <c r="I1249"/>
    </row>
    <row r="1250" spans="1:9">
      <c r="A1250" s="85"/>
      <c r="B1250"/>
      <c r="C1250" s="52"/>
      <c r="D1250"/>
      <c r="E1250" s="75"/>
      <c r="G1250" s="41"/>
      <c r="H1250"/>
      <c r="I1250"/>
    </row>
    <row r="1251" spans="1:9">
      <c r="A1251" s="85"/>
      <c r="B1251"/>
      <c r="C1251" s="52"/>
      <c r="D1251"/>
      <c r="E1251" s="75"/>
      <c r="G1251" s="41"/>
      <c r="H1251"/>
      <c r="I1251"/>
    </row>
    <row r="1252" spans="1:9">
      <c r="A1252" s="85"/>
      <c r="B1252"/>
      <c r="C1252" s="52"/>
      <c r="D1252"/>
      <c r="E1252" s="75"/>
      <c r="G1252" s="41"/>
      <c r="H1252"/>
      <c r="I1252"/>
    </row>
    <row r="1253" spans="1:9">
      <c r="A1253" s="85"/>
      <c r="B1253"/>
      <c r="C1253" s="52"/>
      <c r="D1253"/>
      <c r="E1253" s="75"/>
      <c r="G1253" s="41"/>
      <c r="H1253"/>
      <c r="I1253"/>
    </row>
    <row r="1254" spans="1:9">
      <c r="A1254" s="85"/>
      <c r="B1254"/>
      <c r="C1254" s="52"/>
      <c r="D1254"/>
      <c r="E1254" s="75"/>
      <c r="G1254" s="41"/>
      <c r="H1254"/>
      <c r="I1254"/>
    </row>
    <row r="1255" spans="1:9">
      <c r="A1255" s="85"/>
      <c r="B1255"/>
      <c r="C1255" s="52"/>
      <c r="D1255"/>
      <c r="E1255" s="75"/>
      <c r="G1255" s="41"/>
      <c r="H1255"/>
      <c r="I1255"/>
    </row>
    <row r="1256" spans="1:9">
      <c r="A1256" s="85"/>
      <c r="B1256"/>
      <c r="C1256" s="52"/>
      <c r="D1256"/>
      <c r="E1256" s="75"/>
      <c r="G1256" s="41"/>
      <c r="H1256"/>
      <c r="I1256"/>
    </row>
    <row r="1257" spans="1:9">
      <c r="A1257" s="85"/>
      <c r="B1257"/>
      <c r="C1257" s="52"/>
      <c r="D1257"/>
      <c r="E1257" s="75"/>
      <c r="G1257" s="41"/>
      <c r="H1257"/>
      <c r="I1257"/>
    </row>
    <row r="1258" spans="1:9">
      <c r="A1258" s="85"/>
      <c r="B1258"/>
      <c r="C1258" s="52"/>
      <c r="D1258"/>
      <c r="E1258" s="75"/>
      <c r="G1258" s="41"/>
      <c r="H1258"/>
      <c r="I1258"/>
    </row>
    <row r="1259" spans="1:9">
      <c r="A1259" s="85"/>
      <c r="B1259"/>
      <c r="C1259" s="52"/>
      <c r="D1259"/>
      <c r="E1259" s="75"/>
      <c r="G1259" s="41"/>
      <c r="H1259"/>
      <c r="I1259"/>
    </row>
    <row r="1260" spans="1:9">
      <c r="A1260" s="85"/>
      <c r="B1260"/>
      <c r="C1260" s="52"/>
      <c r="D1260"/>
      <c r="E1260" s="75"/>
      <c r="G1260" s="41"/>
      <c r="H1260"/>
      <c r="I1260"/>
    </row>
    <row r="1261" spans="1:9">
      <c r="A1261" s="85"/>
      <c r="B1261"/>
      <c r="C1261" s="52"/>
      <c r="D1261"/>
      <c r="E1261" s="75"/>
      <c r="G1261" s="41"/>
      <c r="H1261"/>
      <c r="I1261"/>
    </row>
    <row r="1262" spans="1:9">
      <c r="A1262" s="85"/>
      <c r="B1262"/>
      <c r="C1262" s="52"/>
      <c r="D1262"/>
      <c r="E1262" s="75"/>
      <c r="G1262" s="41"/>
      <c r="H1262"/>
      <c r="I1262"/>
    </row>
    <row r="1263" spans="1:9">
      <c r="A1263" s="85"/>
      <c r="B1263"/>
      <c r="C1263" s="52"/>
      <c r="D1263"/>
      <c r="E1263" s="75"/>
      <c r="G1263" s="41"/>
      <c r="H1263"/>
      <c r="I1263"/>
    </row>
    <row r="1264" spans="1:9">
      <c r="A1264" s="85"/>
      <c r="B1264"/>
      <c r="C1264" s="52"/>
      <c r="D1264"/>
      <c r="E1264" s="75"/>
      <c r="G1264" s="41"/>
      <c r="H1264"/>
      <c r="I1264"/>
    </row>
    <row r="1265" spans="1:9">
      <c r="A1265" s="85"/>
      <c r="B1265"/>
      <c r="C1265" s="52"/>
      <c r="D1265"/>
      <c r="E1265" s="75"/>
      <c r="G1265" s="41"/>
      <c r="H1265"/>
      <c r="I1265"/>
    </row>
    <row r="1266" spans="1:9">
      <c r="A1266" s="85"/>
      <c r="B1266"/>
      <c r="C1266" s="52"/>
      <c r="D1266"/>
      <c r="E1266" s="75"/>
      <c r="G1266" s="41"/>
      <c r="H1266"/>
      <c r="I1266"/>
    </row>
    <row r="1267" spans="1:9">
      <c r="A1267" s="85"/>
      <c r="B1267"/>
      <c r="C1267" s="52"/>
      <c r="D1267"/>
      <c r="E1267" s="75"/>
      <c r="G1267" s="41"/>
      <c r="H1267"/>
      <c r="I1267"/>
    </row>
    <row r="1268" spans="1:9">
      <c r="A1268" s="85"/>
      <c r="B1268"/>
      <c r="C1268" s="52"/>
      <c r="D1268"/>
      <c r="E1268" s="75"/>
      <c r="G1268" s="41"/>
      <c r="H1268"/>
      <c r="I1268"/>
    </row>
    <row r="1269" spans="1:9">
      <c r="A1269" s="85"/>
      <c r="B1269"/>
      <c r="C1269" s="52"/>
      <c r="D1269"/>
      <c r="E1269" s="75"/>
      <c r="G1269" s="41"/>
      <c r="H1269"/>
      <c r="I1269"/>
    </row>
    <row r="1270" spans="1:9">
      <c r="A1270" s="85"/>
      <c r="B1270"/>
      <c r="C1270" s="52"/>
      <c r="D1270"/>
      <c r="E1270" s="75"/>
      <c r="G1270" s="41"/>
      <c r="H1270"/>
      <c r="I1270"/>
    </row>
    <row r="1271" spans="1:9">
      <c r="A1271" s="85"/>
      <c r="B1271"/>
      <c r="C1271" s="52"/>
      <c r="D1271"/>
      <c r="E1271" s="75"/>
      <c r="G1271" s="41"/>
      <c r="H1271"/>
      <c r="I1271"/>
    </row>
    <row r="1272" spans="1:9">
      <c r="A1272" s="85"/>
      <c r="B1272"/>
      <c r="C1272" s="52"/>
      <c r="D1272"/>
      <c r="E1272" s="75"/>
      <c r="G1272" s="41"/>
      <c r="H1272"/>
      <c r="I1272"/>
    </row>
    <row r="1273" spans="1:9">
      <c r="A1273" s="85"/>
      <c r="B1273"/>
      <c r="C1273" s="52"/>
      <c r="D1273"/>
      <c r="E1273" s="75"/>
      <c r="G1273" s="41"/>
      <c r="H1273"/>
      <c r="I1273"/>
    </row>
    <row r="1274" spans="1:9">
      <c r="A1274" s="85"/>
      <c r="B1274"/>
      <c r="C1274" s="52"/>
      <c r="D1274"/>
      <c r="E1274" s="75"/>
      <c r="G1274" s="41"/>
      <c r="H1274"/>
      <c r="I1274"/>
    </row>
    <row r="1275" spans="1:9">
      <c r="A1275" s="85"/>
      <c r="B1275"/>
      <c r="C1275" s="52"/>
      <c r="D1275"/>
      <c r="E1275" s="75"/>
      <c r="G1275" s="41"/>
      <c r="H1275"/>
      <c r="I1275"/>
    </row>
    <row r="1276" spans="1:9">
      <c r="A1276" s="85"/>
      <c r="B1276"/>
      <c r="C1276" s="52"/>
      <c r="D1276"/>
      <c r="E1276" s="75"/>
      <c r="G1276" s="41"/>
      <c r="H1276"/>
      <c r="I1276"/>
    </row>
    <row r="1277" spans="1:9">
      <c r="A1277" s="85"/>
      <c r="B1277"/>
      <c r="C1277" s="52"/>
      <c r="D1277"/>
      <c r="E1277" s="75"/>
      <c r="G1277" s="41"/>
      <c r="H1277"/>
      <c r="I1277"/>
    </row>
    <row r="1278" spans="1:9">
      <c r="A1278" s="85"/>
      <c r="B1278"/>
      <c r="C1278" s="52"/>
      <c r="D1278"/>
      <c r="E1278" s="75"/>
      <c r="G1278" s="41"/>
      <c r="H1278"/>
      <c r="I1278"/>
    </row>
    <row r="1279" spans="1:9">
      <c r="A1279" s="85"/>
      <c r="B1279"/>
      <c r="C1279" s="52"/>
      <c r="D1279"/>
      <c r="E1279" s="75"/>
      <c r="G1279" s="41"/>
      <c r="H1279"/>
      <c r="I1279"/>
    </row>
    <row r="1280" spans="1:9">
      <c r="A1280" s="85"/>
      <c r="B1280"/>
      <c r="C1280" s="52"/>
      <c r="D1280"/>
      <c r="E1280" s="75"/>
      <c r="G1280" s="41"/>
      <c r="H1280"/>
      <c r="I1280"/>
    </row>
    <row r="1281" spans="1:9">
      <c r="A1281" s="85"/>
      <c r="B1281"/>
      <c r="C1281" s="52"/>
      <c r="D1281"/>
      <c r="E1281" s="75"/>
      <c r="G1281" s="41"/>
      <c r="H1281"/>
      <c r="I1281"/>
    </row>
    <row r="1282" spans="1:9">
      <c r="A1282" s="85"/>
      <c r="B1282"/>
      <c r="C1282" s="52"/>
      <c r="D1282"/>
      <c r="E1282" s="75"/>
      <c r="G1282" s="41"/>
      <c r="H1282"/>
      <c r="I1282"/>
    </row>
    <row r="1283" spans="1:9">
      <c r="A1283" s="85"/>
      <c r="B1283"/>
      <c r="C1283" s="52"/>
      <c r="D1283"/>
      <c r="E1283" s="75"/>
      <c r="G1283" s="41"/>
      <c r="H1283"/>
      <c r="I1283"/>
    </row>
    <row r="1284" spans="1:9">
      <c r="A1284" s="85"/>
      <c r="B1284"/>
      <c r="C1284" s="52"/>
      <c r="D1284"/>
      <c r="E1284" s="75"/>
      <c r="G1284" s="41"/>
      <c r="H1284"/>
      <c r="I1284"/>
    </row>
    <row r="1285" spans="1:9">
      <c r="A1285" s="85"/>
      <c r="B1285"/>
      <c r="C1285" s="52"/>
      <c r="D1285"/>
      <c r="E1285" s="75"/>
      <c r="G1285" s="41"/>
      <c r="H1285"/>
      <c r="I1285"/>
    </row>
    <row r="1286" spans="1:9">
      <c r="A1286" s="85"/>
      <c r="B1286"/>
      <c r="C1286" s="52"/>
      <c r="D1286"/>
      <c r="E1286" s="75"/>
      <c r="G1286" s="41"/>
      <c r="H1286"/>
      <c r="I1286"/>
    </row>
    <row r="1287" spans="1:9">
      <c r="A1287" s="85"/>
      <c r="B1287"/>
      <c r="C1287" s="52"/>
      <c r="D1287"/>
      <c r="E1287" s="75"/>
      <c r="G1287" s="41"/>
      <c r="H1287"/>
      <c r="I1287"/>
    </row>
    <row r="1288" spans="1:9">
      <c r="A1288" s="85"/>
      <c r="B1288"/>
      <c r="C1288" s="52"/>
      <c r="D1288"/>
      <c r="E1288" s="75"/>
      <c r="G1288" s="41"/>
      <c r="H1288"/>
      <c r="I1288"/>
    </row>
    <row r="1289" spans="1:9">
      <c r="A1289" s="85"/>
      <c r="B1289"/>
      <c r="C1289" s="52"/>
      <c r="D1289"/>
      <c r="E1289" s="75"/>
      <c r="G1289" s="41"/>
      <c r="H1289"/>
      <c r="I1289"/>
    </row>
    <row r="1290" spans="1:9">
      <c r="A1290" s="85"/>
      <c r="B1290"/>
      <c r="C1290" s="52"/>
      <c r="D1290"/>
      <c r="E1290" s="75"/>
      <c r="G1290" s="41"/>
      <c r="H1290"/>
      <c r="I1290"/>
    </row>
    <row r="1291" spans="1:9">
      <c r="A1291" s="85"/>
      <c r="B1291"/>
      <c r="C1291" s="52"/>
      <c r="D1291"/>
      <c r="E1291" s="75"/>
      <c r="G1291" s="41"/>
      <c r="H1291"/>
      <c r="I1291"/>
    </row>
    <row r="1292" spans="1:9">
      <c r="A1292" s="85"/>
      <c r="B1292"/>
      <c r="C1292" s="52"/>
      <c r="D1292"/>
      <c r="E1292" s="75"/>
      <c r="G1292" s="41"/>
      <c r="H1292"/>
      <c r="I1292"/>
    </row>
    <row r="1293" spans="1:9">
      <c r="A1293" s="85"/>
      <c r="B1293"/>
      <c r="C1293" s="52"/>
      <c r="D1293"/>
      <c r="E1293" s="75"/>
      <c r="G1293" s="41"/>
      <c r="H1293"/>
      <c r="I1293"/>
    </row>
    <row r="1294" spans="1:9">
      <c r="A1294" s="85"/>
      <c r="B1294"/>
      <c r="C1294" s="52"/>
      <c r="D1294"/>
      <c r="E1294" s="75"/>
      <c r="G1294" s="41"/>
      <c r="H1294"/>
      <c r="I1294"/>
    </row>
    <row r="1295" spans="1:9">
      <c r="A1295" s="85"/>
      <c r="B1295"/>
      <c r="C1295" s="52"/>
      <c r="D1295"/>
      <c r="E1295" s="75"/>
      <c r="G1295" s="41"/>
      <c r="H1295"/>
      <c r="I1295"/>
    </row>
    <row r="1296" spans="1:9">
      <c r="A1296" s="85"/>
      <c r="B1296"/>
      <c r="C1296" s="52"/>
      <c r="D1296"/>
      <c r="E1296" s="75"/>
      <c r="G1296" s="41"/>
      <c r="H1296"/>
      <c r="I1296"/>
    </row>
    <row r="1297" spans="1:9">
      <c r="A1297" s="85"/>
      <c r="B1297"/>
      <c r="C1297" s="52"/>
      <c r="D1297"/>
      <c r="E1297" s="75"/>
      <c r="G1297" s="41"/>
      <c r="H1297"/>
      <c r="I1297"/>
    </row>
    <row r="1298" spans="1:9">
      <c r="A1298" s="85"/>
      <c r="B1298"/>
      <c r="C1298" s="52"/>
      <c r="D1298"/>
      <c r="E1298" s="75"/>
      <c r="G1298" s="41"/>
      <c r="H1298"/>
      <c r="I1298"/>
    </row>
    <row r="1299" spans="1:9">
      <c r="A1299" s="85"/>
      <c r="B1299"/>
      <c r="C1299" s="52"/>
      <c r="D1299"/>
      <c r="E1299" s="75"/>
      <c r="G1299" s="41"/>
      <c r="H1299"/>
      <c r="I1299"/>
    </row>
    <row r="1300" spans="1:9">
      <c r="A1300" s="85"/>
      <c r="B1300"/>
      <c r="C1300" s="52"/>
      <c r="D1300"/>
      <c r="E1300" s="75"/>
      <c r="G1300" s="41"/>
      <c r="H1300"/>
      <c r="I1300"/>
    </row>
    <row r="1301" spans="1:9">
      <c r="A1301" s="85"/>
      <c r="B1301"/>
      <c r="C1301" s="52"/>
      <c r="D1301"/>
      <c r="E1301" s="75"/>
      <c r="G1301" s="41"/>
      <c r="H1301"/>
      <c r="I1301"/>
    </row>
    <row r="1302" spans="1:9">
      <c r="A1302" s="85"/>
      <c r="B1302"/>
      <c r="C1302" s="52"/>
      <c r="D1302"/>
      <c r="E1302" s="75"/>
      <c r="G1302" s="41"/>
      <c r="H1302"/>
      <c r="I1302"/>
    </row>
    <row r="1303" spans="1:9">
      <c r="A1303" s="85"/>
      <c r="B1303"/>
      <c r="C1303" s="52"/>
      <c r="D1303"/>
      <c r="E1303" s="75"/>
      <c r="G1303" s="41"/>
      <c r="H1303"/>
      <c r="I1303"/>
    </row>
    <row r="1304" spans="1:9">
      <c r="A1304" s="85"/>
      <c r="B1304"/>
      <c r="C1304" s="52"/>
      <c r="D1304"/>
      <c r="E1304" s="75"/>
      <c r="G1304" s="41"/>
      <c r="H1304"/>
      <c r="I1304"/>
    </row>
    <row r="1305" spans="1:9">
      <c r="A1305" s="85"/>
      <c r="B1305"/>
      <c r="C1305" s="52"/>
      <c r="D1305"/>
      <c r="E1305" s="75"/>
      <c r="G1305" s="41"/>
      <c r="H1305"/>
      <c r="I1305"/>
    </row>
    <row r="1306" spans="1:9">
      <c r="A1306" s="85"/>
      <c r="B1306"/>
      <c r="C1306" s="52"/>
      <c r="D1306"/>
      <c r="E1306" s="75"/>
      <c r="G1306" s="41"/>
      <c r="H1306"/>
      <c r="I1306"/>
    </row>
    <row r="1307" spans="1:9">
      <c r="A1307" s="85"/>
      <c r="B1307"/>
      <c r="C1307" s="52"/>
      <c r="D1307"/>
      <c r="E1307" s="75"/>
      <c r="G1307" s="41"/>
      <c r="H1307"/>
      <c r="I1307"/>
    </row>
    <row r="1308" spans="1:9">
      <c r="A1308" s="85"/>
      <c r="B1308"/>
      <c r="C1308" s="52"/>
      <c r="D1308"/>
      <c r="E1308" s="75"/>
      <c r="G1308" s="41"/>
      <c r="H1308"/>
      <c r="I1308"/>
    </row>
    <row r="1309" spans="1:9">
      <c r="A1309" s="85"/>
      <c r="B1309"/>
      <c r="C1309" s="52"/>
      <c r="D1309"/>
      <c r="E1309" s="75"/>
      <c r="G1309" s="41"/>
      <c r="H1309"/>
      <c r="I1309"/>
    </row>
    <row r="1310" spans="1:9">
      <c r="A1310" s="85"/>
      <c r="B1310"/>
      <c r="C1310" s="52"/>
      <c r="D1310"/>
      <c r="E1310" s="75"/>
      <c r="G1310" s="41"/>
      <c r="H1310"/>
      <c r="I1310"/>
    </row>
    <row r="1311" spans="1:9">
      <c r="A1311" s="85"/>
      <c r="B1311"/>
      <c r="C1311" s="52"/>
      <c r="D1311"/>
      <c r="E1311" s="75"/>
      <c r="G1311" s="41"/>
      <c r="H1311"/>
      <c r="I1311"/>
    </row>
    <row r="1312" spans="1:9">
      <c r="A1312" s="85"/>
      <c r="B1312"/>
      <c r="C1312" s="52"/>
      <c r="D1312"/>
      <c r="E1312" s="75"/>
      <c r="G1312" s="41"/>
      <c r="H1312"/>
      <c r="I1312"/>
    </row>
    <row r="1313" spans="1:9">
      <c r="A1313" s="85"/>
      <c r="B1313"/>
      <c r="C1313" s="52"/>
      <c r="D1313"/>
      <c r="E1313" s="75"/>
      <c r="G1313" s="41"/>
      <c r="H1313"/>
      <c r="I1313"/>
    </row>
    <row r="1314" spans="1:9">
      <c r="A1314" s="85"/>
      <c r="B1314"/>
      <c r="C1314" s="52"/>
      <c r="D1314"/>
      <c r="E1314" s="75"/>
      <c r="G1314" s="41"/>
      <c r="H1314"/>
      <c r="I1314"/>
    </row>
    <row r="1315" spans="1:9">
      <c r="A1315" s="85"/>
      <c r="B1315"/>
      <c r="C1315" s="52"/>
      <c r="D1315"/>
      <c r="E1315" s="75"/>
      <c r="G1315" s="41"/>
      <c r="H1315"/>
      <c r="I1315"/>
    </row>
    <row r="1316" spans="1:9">
      <c r="A1316" s="85"/>
      <c r="B1316"/>
      <c r="C1316" s="52"/>
      <c r="D1316"/>
      <c r="E1316" s="75"/>
      <c r="G1316" s="41"/>
      <c r="H1316"/>
      <c r="I1316"/>
    </row>
    <row r="1317" spans="1:9">
      <c r="A1317" s="85"/>
      <c r="B1317"/>
      <c r="C1317" s="52"/>
      <c r="D1317"/>
      <c r="E1317" s="75"/>
      <c r="G1317" s="41"/>
      <c r="H1317"/>
      <c r="I1317"/>
    </row>
    <row r="1318" spans="1:9">
      <c r="A1318" s="85"/>
      <c r="B1318"/>
      <c r="C1318" s="52"/>
      <c r="D1318"/>
      <c r="E1318" s="75"/>
      <c r="G1318" s="41"/>
      <c r="H1318"/>
      <c r="I1318"/>
    </row>
    <row r="1319" spans="1:9">
      <c r="A1319" s="85"/>
      <c r="B1319"/>
      <c r="C1319" s="52"/>
      <c r="D1319"/>
      <c r="E1319" s="75"/>
      <c r="G1319" s="41"/>
      <c r="H1319"/>
      <c r="I1319"/>
    </row>
    <row r="1320" spans="1:9">
      <c r="A1320" s="85"/>
      <c r="B1320"/>
      <c r="C1320" s="52"/>
      <c r="D1320"/>
      <c r="E1320" s="75"/>
      <c r="G1320" s="41"/>
      <c r="H1320"/>
      <c r="I1320"/>
    </row>
    <row r="1321" spans="1:9">
      <c r="A1321" s="85"/>
      <c r="B1321"/>
      <c r="C1321" s="52"/>
      <c r="D1321"/>
      <c r="E1321" s="75"/>
      <c r="G1321" s="41"/>
      <c r="H1321"/>
      <c r="I1321"/>
    </row>
    <row r="1322" spans="1:9">
      <c r="A1322" s="85"/>
      <c r="B1322"/>
      <c r="C1322" s="52"/>
      <c r="D1322"/>
      <c r="E1322" s="75"/>
      <c r="G1322" s="41"/>
      <c r="H1322"/>
      <c r="I1322"/>
    </row>
    <row r="1323" spans="1:9">
      <c r="A1323" s="85"/>
      <c r="B1323"/>
      <c r="C1323" s="52"/>
      <c r="D1323"/>
      <c r="E1323" s="75"/>
      <c r="G1323" s="41"/>
      <c r="H1323"/>
      <c r="I1323"/>
    </row>
    <row r="1324" spans="1:9">
      <c r="A1324" s="85"/>
      <c r="B1324"/>
      <c r="C1324" s="52"/>
      <c r="D1324"/>
      <c r="E1324" s="75"/>
      <c r="G1324" s="41"/>
      <c r="H1324"/>
      <c r="I1324"/>
    </row>
    <row r="1325" spans="1:9">
      <c r="A1325" s="85"/>
      <c r="B1325"/>
      <c r="C1325" s="52"/>
      <c r="D1325"/>
      <c r="E1325" s="75"/>
      <c r="G1325" s="41"/>
      <c r="H1325"/>
      <c r="I1325"/>
    </row>
    <row r="1326" spans="1:9">
      <c r="A1326" s="85"/>
      <c r="B1326"/>
      <c r="C1326" s="52"/>
      <c r="D1326"/>
      <c r="E1326" s="75"/>
      <c r="G1326" s="41"/>
      <c r="H1326"/>
      <c r="I1326"/>
    </row>
    <row r="1327" spans="1:9">
      <c r="A1327" s="85"/>
      <c r="B1327"/>
      <c r="C1327" s="52"/>
      <c r="D1327"/>
      <c r="E1327" s="75"/>
      <c r="G1327" s="41"/>
      <c r="H1327"/>
      <c r="I1327"/>
    </row>
    <row r="1328" spans="1:9">
      <c r="A1328" s="85"/>
      <c r="B1328"/>
      <c r="C1328" s="52"/>
      <c r="D1328"/>
      <c r="E1328" s="75"/>
      <c r="G1328" s="41"/>
      <c r="H1328"/>
      <c r="I1328"/>
    </row>
    <row r="1329" spans="1:9">
      <c r="A1329" s="85"/>
      <c r="B1329"/>
      <c r="C1329" s="52"/>
      <c r="D1329"/>
      <c r="E1329" s="75"/>
      <c r="G1329" s="41"/>
      <c r="H1329"/>
      <c r="I1329"/>
    </row>
    <row r="1330" spans="1:9">
      <c r="A1330" s="85"/>
      <c r="B1330"/>
      <c r="C1330" s="52"/>
      <c r="D1330"/>
      <c r="E1330" s="75"/>
      <c r="G1330" s="41"/>
      <c r="H1330"/>
      <c r="I1330"/>
    </row>
    <row r="1331" spans="1:9">
      <c r="A1331" s="85"/>
      <c r="B1331"/>
      <c r="C1331" s="52"/>
      <c r="D1331"/>
      <c r="E1331" s="75"/>
      <c r="G1331" s="41"/>
      <c r="H1331"/>
      <c r="I1331"/>
    </row>
    <row r="1332" spans="1:9">
      <c r="A1332" s="85"/>
      <c r="B1332"/>
      <c r="C1332" s="52"/>
      <c r="D1332"/>
      <c r="E1332" s="75"/>
      <c r="G1332" s="41"/>
      <c r="H1332"/>
      <c r="I1332"/>
    </row>
    <row r="1333" spans="1:9">
      <c r="A1333" s="85"/>
      <c r="B1333"/>
      <c r="C1333" s="52"/>
      <c r="D1333"/>
      <c r="E1333" s="75"/>
      <c r="G1333" s="41"/>
      <c r="H1333"/>
      <c r="I1333"/>
    </row>
    <row r="1334" spans="1:9">
      <c r="A1334" s="85"/>
      <c r="B1334"/>
      <c r="C1334" s="52"/>
      <c r="D1334"/>
      <c r="E1334" s="75"/>
      <c r="G1334" s="41"/>
      <c r="H1334"/>
      <c r="I1334"/>
    </row>
    <row r="1335" spans="1:9">
      <c r="A1335" s="85"/>
      <c r="B1335"/>
      <c r="C1335" s="52"/>
      <c r="D1335"/>
      <c r="E1335" s="75"/>
      <c r="G1335" s="41"/>
      <c r="H1335"/>
      <c r="I1335"/>
    </row>
    <row r="1336" spans="1:9">
      <c r="A1336" s="85"/>
      <c r="B1336"/>
      <c r="C1336" s="52"/>
      <c r="D1336"/>
      <c r="E1336" s="75"/>
      <c r="G1336" s="41"/>
      <c r="H1336"/>
      <c r="I1336"/>
    </row>
    <row r="1337" spans="1:9">
      <c r="A1337" s="85"/>
      <c r="B1337"/>
      <c r="C1337" s="52"/>
      <c r="D1337"/>
      <c r="E1337" s="75"/>
      <c r="G1337" s="41"/>
      <c r="H1337"/>
      <c r="I1337"/>
    </row>
    <row r="1338" spans="1:9">
      <c r="A1338" s="85"/>
      <c r="B1338"/>
      <c r="C1338" s="52"/>
      <c r="D1338"/>
      <c r="E1338" s="75"/>
      <c r="G1338" s="41"/>
      <c r="H1338"/>
      <c r="I1338"/>
    </row>
    <row r="1339" spans="1:9">
      <c r="A1339" s="85"/>
      <c r="B1339"/>
      <c r="C1339" s="52"/>
      <c r="D1339"/>
      <c r="E1339" s="75"/>
      <c r="G1339" s="41"/>
      <c r="H1339"/>
      <c r="I1339"/>
    </row>
    <row r="1340" spans="1:9">
      <c r="A1340" s="85"/>
      <c r="B1340"/>
      <c r="C1340" s="52"/>
      <c r="D1340"/>
      <c r="E1340" s="75"/>
      <c r="G1340" s="41"/>
      <c r="H1340"/>
      <c r="I1340"/>
    </row>
    <row r="1341" spans="1:9">
      <c r="A1341" s="85"/>
      <c r="B1341"/>
      <c r="C1341" s="52"/>
      <c r="D1341"/>
      <c r="E1341" s="75"/>
      <c r="G1341" s="41"/>
      <c r="H1341"/>
      <c r="I1341"/>
    </row>
    <row r="1342" spans="1:9">
      <c r="A1342" s="85"/>
      <c r="B1342"/>
      <c r="C1342" s="52"/>
      <c r="D1342"/>
      <c r="E1342" s="75"/>
      <c r="G1342" s="41"/>
      <c r="H1342"/>
      <c r="I1342"/>
    </row>
    <row r="1343" spans="1:9">
      <c r="A1343" s="85"/>
      <c r="B1343"/>
      <c r="C1343" s="52"/>
      <c r="D1343"/>
      <c r="E1343" s="75"/>
      <c r="G1343" s="41"/>
      <c r="H1343"/>
      <c r="I1343"/>
    </row>
    <row r="1344" spans="1:9">
      <c r="A1344" s="85"/>
      <c r="B1344"/>
      <c r="C1344" s="52"/>
      <c r="D1344"/>
      <c r="E1344" s="75"/>
      <c r="G1344" s="41"/>
      <c r="H1344"/>
      <c r="I1344"/>
    </row>
    <row r="1345" spans="1:9">
      <c r="A1345" s="85"/>
      <c r="B1345"/>
      <c r="C1345" s="52"/>
      <c r="D1345"/>
      <c r="E1345" s="75"/>
      <c r="G1345" s="41"/>
      <c r="H1345"/>
      <c r="I1345"/>
    </row>
    <row r="1346" spans="1:9">
      <c r="A1346" s="85"/>
      <c r="B1346"/>
      <c r="C1346" s="52"/>
      <c r="D1346"/>
      <c r="E1346" s="75"/>
      <c r="G1346" s="41"/>
      <c r="H1346"/>
      <c r="I1346"/>
    </row>
    <row r="1347" spans="1:9">
      <c r="A1347" s="85"/>
      <c r="B1347"/>
      <c r="C1347" s="52"/>
      <c r="D1347"/>
      <c r="E1347" s="75"/>
      <c r="G1347" s="41"/>
      <c r="H1347"/>
      <c r="I1347"/>
    </row>
    <row r="1348" spans="1:9">
      <c r="A1348" s="85"/>
      <c r="B1348"/>
      <c r="C1348" s="52"/>
      <c r="D1348"/>
      <c r="E1348" s="75"/>
      <c r="G1348" s="41"/>
      <c r="H1348"/>
      <c r="I1348"/>
    </row>
    <row r="1349" spans="1:9">
      <c r="A1349" s="85"/>
      <c r="B1349"/>
      <c r="C1349" s="52"/>
      <c r="D1349"/>
      <c r="E1349" s="75"/>
      <c r="G1349" s="41"/>
      <c r="H1349"/>
      <c r="I1349"/>
    </row>
    <row r="1350" spans="1:9">
      <c r="A1350" s="85"/>
      <c r="B1350"/>
      <c r="C1350" s="52"/>
      <c r="D1350"/>
      <c r="E1350" s="75"/>
      <c r="G1350" s="41"/>
      <c r="H1350"/>
      <c r="I1350"/>
    </row>
    <row r="1351" spans="1:9">
      <c r="A1351" s="85"/>
      <c r="B1351"/>
      <c r="C1351" s="52"/>
      <c r="D1351"/>
      <c r="E1351" s="75"/>
      <c r="G1351" s="41"/>
      <c r="H1351"/>
      <c r="I1351"/>
    </row>
    <row r="1352" spans="1:9">
      <c r="A1352" s="85"/>
      <c r="B1352"/>
      <c r="C1352" s="52"/>
      <c r="D1352"/>
      <c r="E1352" s="75"/>
      <c r="G1352" s="41"/>
      <c r="H1352"/>
      <c r="I1352"/>
    </row>
    <row r="1353" spans="1:9">
      <c r="A1353" s="85"/>
      <c r="B1353"/>
      <c r="C1353" s="52"/>
      <c r="D1353"/>
      <c r="E1353" s="75"/>
      <c r="G1353" s="41"/>
      <c r="H1353"/>
      <c r="I1353"/>
    </row>
    <row r="1354" spans="1:9">
      <c r="A1354" s="85"/>
      <c r="B1354"/>
      <c r="C1354" s="52"/>
      <c r="D1354"/>
      <c r="E1354" s="75"/>
      <c r="G1354" s="41"/>
      <c r="H1354"/>
      <c r="I1354"/>
    </row>
    <row r="1355" spans="1:9">
      <c r="A1355" s="85"/>
      <c r="B1355"/>
      <c r="C1355" s="52"/>
      <c r="D1355"/>
      <c r="E1355" s="75"/>
      <c r="G1355" s="41"/>
      <c r="H1355"/>
      <c r="I1355"/>
    </row>
    <row r="1356" spans="1:9">
      <c r="A1356" s="85"/>
      <c r="B1356"/>
      <c r="C1356" s="52"/>
      <c r="D1356"/>
      <c r="E1356" s="75"/>
      <c r="G1356" s="41"/>
      <c r="H1356"/>
      <c r="I1356"/>
    </row>
    <row r="1357" spans="1:9">
      <c r="A1357" s="85"/>
      <c r="B1357"/>
      <c r="C1357" s="52"/>
      <c r="D1357"/>
      <c r="E1357" s="75"/>
      <c r="G1357" s="41"/>
      <c r="H1357"/>
      <c r="I1357"/>
    </row>
    <row r="1358" spans="1:9">
      <c r="A1358" s="85"/>
      <c r="B1358"/>
      <c r="C1358" s="52"/>
      <c r="D1358"/>
      <c r="E1358" s="75"/>
      <c r="G1358" s="41"/>
      <c r="H1358"/>
      <c r="I1358"/>
    </row>
    <row r="1359" spans="1:9">
      <c r="A1359" s="85"/>
      <c r="B1359"/>
      <c r="C1359" s="52"/>
      <c r="D1359"/>
      <c r="E1359" s="75"/>
      <c r="G1359" s="41"/>
      <c r="H1359"/>
      <c r="I1359"/>
    </row>
    <row r="1360" spans="1:9">
      <c r="A1360" s="85"/>
      <c r="B1360"/>
      <c r="C1360" s="52"/>
      <c r="D1360"/>
      <c r="E1360" s="75"/>
      <c r="G1360" s="41"/>
      <c r="H1360"/>
      <c r="I1360"/>
    </row>
    <row r="1361" spans="1:9">
      <c r="A1361" s="85"/>
      <c r="B1361"/>
      <c r="C1361" s="52"/>
      <c r="D1361"/>
      <c r="E1361" s="75"/>
      <c r="G1361" s="41"/>
      <c r="H1361"/>
      <c r="I1361"/>
    </row>
    <row r="1362" spans="1:9">
      <c r="A1362" s="85"/>
      <c r="B1362"/>
      <c r="C1362" s="52"/>
      <c r="D1362"/>
      <c r="E1362" s="75"/>
      <c r="G1362" s="41"/>
      <c r="H1362"/>
      <c r="I1362"/>
    </row>
    <row r="1363" spans="1:9">
      <c r="A1363" s="85"/>
      <c r="B1363"/>
      <c r="C1363" s="52"/>
      <c r="D1363"/>
      <c r="E1363" s="75"/>
      <c r="G1363" s="41"/>
      <c r="H1363"/>
      <c r="I1363"/>
    </row>
    <row r="1364" spans="1:9">
      <c r="A1364" s="85"/>
      <c r="B1364"/>
      <c r="C1364" s="52"/>
      <c r="D1364"/>
      <c r="E1364" s="75"/>
      <c r="G1364" s="41"/>
      <c r="H1364"/>
      <c r="I1364"/>
    </row>
    <row r="1365" spans="1:9">
      <c r="A1365" s="85"/>
      <c r="B1365"/>
      <c r="C1365" s="52"/>
      <c r="D1365"/>
      <c r="E1365" s="75"/>
      <c r="G1365" s="41"/>
      <c r="H1365"/>
      <c r="I1365"/>
    </row>
    <row r="1366" spans="1:9">
      <c r="A1366" s="85"/>
      <c r="B1366"/>
      <c r="C1366" s="52"/>
      <c r="D1366"/>
      <c r="E1366" s="75"/>
      <c r="G1366" s="41"/>
      <c r="H1366"/>
      <c r="I1366"/>
    </row>
    <row r="1367" spans="1:9">
      <c r="A1367" s="85"/>
      <c r="B1367"/>
      <c r="C1367" s="52"/>
      <c r="D1367"/>
      <c r="E1367" s="75"/>
      <c r="G1367" s="41"/>
      <c r="H1367"/>
      <c r="I1367"/>
    </row>
    <row r="1368" spans="1:9">
      <c r="A1368" s="85"/>
      <c r="B1368"/>
      <c r="C1368" s="52"/>
      <c r="D1368"/>
      <c r="E1368" s="75"/>
      <c r="G1368" s="41"/>
      <c r="H1368"/>
      <c r="I1368"/>
    </row>
    <row r="1369" spans="1:9">
      <c r="A1369" s="85"/>
      <c r="B1369"/>
      <c r="C1369" s="52"/>
      <c r="D1369"/>
      <c r="E1369" s="75"/>
      <c r="G1369" s="41"/>
      <c r="H1369"/>
      <c r="I1369"/>
    </row>
    <row r="1370" spans="1:9">
      <c r="A1370" s="85"/>
      <c r="B1370"/>
      <c r="C1370" s="52"/>
      <c r="D1370"/>
      <c r="E1370" s="75"/>
      <c r="G1370" s="41"/>
      <c r="H1370"/>
      <c r="I1370"/>
    </row>
    <row r="1371" spans="1:9">
      <c r="A1371" s="85"/>
      <c r="B1371"/>
      <c r="C1371" s="52"/>
      <c r="D1371"/>
      <c r="E1371" s="75"/>
      <c r="G1371" s="41"/>
      <c r="H1371"/>
      <c r="I1371"/>
    </row>
    <row r="1372" spans="1:9">
      <c r="A1372" s="85"/>
      <c r="B1372"/>
      <c r="C1372" s="52"/>
      <c r="D1372"/>
      <c r="E1372" s="75"/>
      <c r="G1372" s="41"/>
      <c r="H1372"/>
      <c r="I1372"/>
    </row>
    <row r="1373" spans="1:9">
      <c r="A1373" s="85"/>
      <c r="B1373"/>
      <c r="C1373" s="52"/>
      <c r="D1373"/>
      <c r="E1373" s="75"/>
      <c r="G1373" s="41"/>
      <c r="H1373"/>
      <c r="I1373"/>
    </row>
    <row r="1374" spans="1:9">
      <c r="A1374" s="85"/>
      <c r="B1374"/>
      <c r="C1374" s="52"/>
      <c r="D1374"/>
      <c r="E1374" s="75"/>
      <c r="G1374" s="41"/>
      <c r="H1374"/>
      <c r="I1374"/>
    </row>
    <row r="1375" spans="1:9">
      <c r="A1375" s="85"/>
      <c r="B1375"/>
      <c r="C1375" s="52"/>
      <c r="D1375"/>
      <c r="E1375" s="75"/>
      <c r="G1375" s="41"/>
      <c r="H1375"/>
      <c r="I1375"/>
    </row>
    <row r="1376" spans="1:9">
      <c r="A1376" s="85"/>
      <c r="B1376"/>
      <c r="C1376" s="52"/>
      <c r="D1376"/>
      <c r="E1376" s="75"/>
      <c r="G1376" s="41"/>
      <c r="H1376"/>
      <c r="I1376"/>
    </row>
    <row r="1377" spans="1:9">
      <c r="A1377" s="85"/>
      <c r="B1377"/>
      <c r="C1377" s="52"/>
      <c r="D1377"/>
      <c r="E1377" s="75"/>
      <c r="G1377" s="41"/>
      <c r="H1377"/>
      <c r="I1377"/>
    </row>
    <row r="1378" spans="1:9">
      <c r="A1378" s="85"/>
      <c r="B1378"/>
      <c r="C1378" s="52"/>
      <c r="D1378"/>
      <c r="E1378" s="75"/>
      <c r="G1378" s="41"/>
      <c r="H1378"/>
      <c r="I1378"/>
    </row>
    <row r="1379" spans="1:9">
      <c r="A1379" s="85"/>
      <c r="B1379"/>
      <c r="C1379" s="52"/>
      <c r="D1379"/>
      <c r="E1379" s="75"/>
      <c r="G1379" s="41"/>
      <c r="H1379"/>
      <c r="I1379"/>
    </row>
    <row r="1380" spans="1:9">
      <c r="A1380" s="85"/>
      <c r="B1380"/>
      <c r="C1380" s="52"/>
      <c r="D1380"/>
      <c r="E1380" s="75"/>
      <c r="G1380" s="41"/>
      <c r="H1380"/>
      <c r="I1380"/>
    </row>
    <row r="1381" spans="1:9">
      <c r="A1381" s="85"/>
      <c r="B1381"/>
      <c r="C1381" s="52"/>
      <c r="D1381"/>
      <c r="E1381" s="75"/>
      <c r="G1381" s="41"/>
      <c r="H1381"/>
      <c r="I1381"/>
    </row>
    <row r="1382" spans="1:9">
      <c r="A1382" s="85"/>
      <c r="B1382"/>
      <c r="C1382" s="52"/>
      <c r="D1382"/>
      <c r="E1382" s="75"/>
      <c r="G1382" s="41"/>
      <c r="H1382"/>
      <c r="I1382"/>
    </row>
    <row r="1383" spans="1:9">
      <c r="A1383" s="85"/>
      <c r="B1383"/>
      <c r="C1383" s="52"/>
      <c r="D1383"/>
      <c r="E1383" s="75"/>
      <c r="G1383" s="41"/>
      <c r="H1383"/>
      <c r="I1383"/>
    </row>
    <row r="1384" spans="1:9">
      <c r="A1384" s="85"/>
      <c r="B1384"/>
      <c r="C1384" s="52"/>
      <c r="D1384"/>
      <c r="E1384" s="75"/>
      <c r="G1384" s="41"/>
      <c r="H1384"/>
      <c r="I1384"/>
    </row>
    <row r="1385" spans="1:9">
      <c r="A1385" s="85"/>
      <c r="B1385"/>
      <c r="C1385" s="52"/>
      <c r="D1385"/>
      <c r="E1385" s="75"/>
      <c r="G1385" s="41"/>
      <c r="H1385"/>
      <c r="I1385"/>
    </row>
    <row r="1386" spans="1:9">
      <c r="A1386" s="85"/>
      <c r="B1386"/>
      <c r="C1386" s="52"/>
      <c r="D1386"/>
      <c r="E1386" s="75"/>
      <c r="G1386" s="41"/>
      <c r="H1386"/>
      <c r="I1386"/>
    </row>
    <row r="1387" spans="1:9">
      <c r="A1387" s="85"/>
      <c r="B1387"/>
      <c r="C1387" s="52"/>
      <c r="D1387"/>
      <c r="E1387" s="75"/>
      <c r="G1387" s="41"/>
      <c r="H1387"/>
      <c r="I1387"/>
    </row>
    <row r="1388" spans="1:9">
      <c r="A1388" s="85"/>
      <c r="B1388"/>
      <c r="C1388" s="52"/>
      <c r="D1388"/>
      <c r="E1388" s="75"/>
      <c r="G1388" s="41"/>
      <c r="H1388"/>
      <c r="I1388"/>
    </row>
    <row r="1389" spans="1:9">
      <c r="A1389" s="85"/>
      <c r="B1389"/>
      <c r="C1389" s="52"/>
      <c r="D1389"/>
      <c r="E1389" s="75"/>
      <c r="G1389" s="41"/>
      <c r="H1389"/>
      <c r="I1389"/>
    </row>
    <row r="1390" spans="1:9">
      <c r="A1390" s="85"/>
      <c r="B1390"/>
      <c r="C1390" s="52"/>
      <c r="D1390"/>
      <c r="E1390" s="75"/>
      <c r="G1390" s="41"/>
      <c r="H1390"/>
      <c r="I1390"/>
    </row>
    <row r="1391" spans="1:9">
      <c r="A1391" s="85"/>
      <c r="B1391"/>
      <c r="C1391" s="52"/>
      <c r="D1391"/>
      <c r="E1391" s="75"/>
      <c r="G1391" s="41"/>
      <c r="H1391"/>
      <c r="I1391"/>
    </row>
    <row r="1392" spans="1:9">
      <c r="A1392" s="85"/>
      <c r="B1392"/>
      <c r="C1392" s="52"/>
      <c r="D1392"/>
      <c r="E1392" s="75"/>
      <c r="G1392" s="41"/>
      <c r="H1392"/>
      <c r="I1392"/>
    </row>
    <row r="1393" spans="1:9">
      <c r="A1393" s="85"/>
      <c r="B1393"/>
      <c r="C1393" s="52"/>
      <c r="D1393"/>
      <c r="E1393" s="75"/>
      <c r="G1393" s="41"/>
      <c r="H1393"/>
      <c r="I1393"/>
    </row>
    <row r="1394" spans="1:9">
      <c r="A1394" s="85"/>
      <c r="B1394"/>
      <c r="C1394" s="52"/>
      <c r="D1394"/>
      <c r="E1394" s="75"/>
      <c r="G1394" s="41"/>
      <c r="H1394"/>
      <c r="I1394"/>
    </row>
    <row r="1395" spans="1:9">
      <c r="A1395" s="85"/>
      <c r="B1395"/>
      <c r="C1395" s="52"/>
      <c r="D1395"/>
      <c r="E1395" s="75"/>
      <c r="G1395" s="41"/>
      <c r="H1395"/>
      <c r="I1395"/>
    </row>
    <row r="1396" spans="1:9">
      <c r="A1396" s="85"/>
      <c r="B1396"/>
      <c r="C1396" s="52"/>
      <c r="D1396"/>
      <c r="E1396" s="75"/>
      <c r="G1396" s="41"/>
      <c r="H1396"/>
      <c r="I1396"/>
    </row>
    <row r="1397" spans="1:9">
      <c r="A1397" s="85"/>
      <c r="B1397"/>
      <c r="C1397" s="52"/>
      <c r="D1397"/>
      <c r="E1397" s="75"/>
      <c r="G1397" s="41"/>
      <c r="H1397"/>
      <c r="I1397"/>
    </row>
    <row r="1398" spans="1:9">
      <c r="A1398" s="85"/>
      <c r="B1398"/>
      <c r="C1398" s="52"/>
      <c r="D1398"/>
      <c r="E1398" s="75"/>
      <c r="G1398" s="41"/>
      <c r="H1398"/>
      <c r="I1398"/>
    </row>
    <row r="1399" spans="1:9">
      <c r="A1399" s="85"/>
      <c r="B1399"/>
      <c r="C1399" s="52"/>
      <c r="D1399"/>
      <c r="E1399" s="75"/>
      <c r="G1399" s="41"/>
      <c r="H1399"/>
      <c r="I1399"/>
    </row>
    <row r="1400" spans="1:9">
      <c r="A1400" s="85"/>
      <c r="B1400"/>
      <c r="C1400" s="52"/>
      <c r="D1400"/>
      <c r="E1400" s="75"/>
      <c r="G1400" s="41"/>
      <c r="H1400"/>
      <c r="I1400"/>
    </row>
    <row r="1401" spans="1:9">
      <c r="A1401" s="85"/>
      <c r="B1401"/>
      <c r="C1401" s="52"/>
      <c r="D1401"/>
      <c r="E1401" s="75"/>
      <c r="G1401" s="41"/>
      <c r="H1401"/>
      <c r="I1401"/>
    </row>
    <row r="1402" spans="1:9">
      <c r="A1402" s="85"/>
      <c r="B1402"/>
      <c r="C1402" s="52"/>
      <c r="D1402"/>
      <c r="E1402" s="75"/>
      <c r="G1402" s="41"/>
      <c r="H1402"/>
      <c r="I1402"/>
    </row>
    <row r="1403" spans="1:9">
      <c r="A1403" s="85"/>
      <c r="B1403"/>
      <c r="C1403" s="52"/>
      <c r="D1403"/>
      <c r="E1403" s="75"/>
      <c r="G1403" s="41"/>
      <c r="H1403"/>
      <c r="I1403"/>
    </row>
    <row r="1404" spans="1:9">
      <c r="A1404" s="85"/>
      <c r="B1404"/>
      <c r="C1404" s="52"/>
      <c r="D1404"/>
      <c r="E1404" s="75"/>
      <c r="G1404" s="41"/>
      <c r="H1404"/>
      <c r="I1404"/>
    </row>
    <row r="1405" spans="1:9">
      <c r="A1405" s="85"/>
      <c r="B1405"/>
      <c r="C1405" s="52"/>
      <c r="D1405"/>
      <c r="E1405" s="75"/>
      <c r="G1405" s="41"/>
      <c r="H1405"/>
      <c r="I1405"/>
    </row>
    <row r="1406" spans="1:9">
      <c r="A1406" s="85"/>
      <c r="B1406"/>
      <c r="C1406" s="52"/>
      <c r="D1406"/>
      <c r="E1406" s="75"/>
      <c r="G1406" s="41"/>
      <c r="H1406"/>
      <c r="I1406"/>
    </row>
    <row r="1407" spans="1:9">
      <c r="A1407" s="85"/>
      <c r="B1407"/>
      <c r="C1407" s="52"/>
      <c r="D1407"/>
      <c r="E1407" s="75"/>
      <c r="G1407" s="41"/>
      <c r="H1407"/>
      <c r="I1407"/>
    </row>
    <row r="1408" spans="1:9">
      <c r="A1408" s="85"/>
      <c r="B1408"/>
      <c r="C1408" s="52"/>
      <c r="D1408"/>
      <c r="E1408" s="75"/>
      <c r="G1408" s="41"/>
      <c r="H1408"/>
      <c r="I1408"/>
    </row>
    <row r="1409" spans="1:9">
      <c r="A1409" s="85"/>
      <c r="B1409"/>
      <c r="C1409" s="52"/>
      <c r="D1409"/>
      <c r="E1409" s="75"/>
      <c r="G1409" s="41"/>
      <c r="H1409"/>
      <c r="I1409"/>
    </row>
    <row r="1410" spans="1:9">
      <c r="A1410" s="85"/>
      <c r="B1410"/>
      <c r="C1410" s="52"/>
      <c r="D1410"/>
      <c r="E1410" s="75"/>
      <c r="G1410" s="41"/>
      <c r="H1410"/>
      <c r="I1410"/>
    </row>
    <row r="1411" spans="1:9">
      <c r="A1411" s="85"/>
      <c r="B1411"/>
      <c r="C1411" s="52"/>
      <c r="D1411"/>
      <c r="E1411" s="75"/>
      <c r="G1411" s="41"/>
      <c r="H1411"/>
      <c r="I1411"/>
    </row>
    <row r="1412" spans="1:9">
      <c r="A1412" s="85"/>
      <c r="B1412"/>
      <c r="C1412" s="52"/>
      <c r="D1412"/>
      <c r="E1412" s="75"/>
      <c r="G1412" s="41"/>
      <c r="H1412"/>
      <c r="I1412"/>
    </row>
    <row r="1413" spans="1:9">
      <c r="A1413" s="85"/>
      <c r="B1413"/>
      <c r="C1413" s="52"/>
      <c r="D1413"/>
      <c r="E1413" s="75"/>
      <c r="G1413" s="41"/>
      <c r="H1413"/>
      <c r="I1413"/>
    </row>
    <row r="1414" spans="1:9">
      <c r="A1414" s="85"/>
      <c r="B1414"/>
      <c r="C1414" s="52"/>
      <c r="D1414"/>
      <c r="E1414" s="75"/>
      <c r="G1414" s="41"/>
      <c r="H1414"/>
      <c r="I1414"/>
    </row>
    <row r="1415" spans="1:9">
      <c r="A1415" s="85"/>
      <c r="B1415"/>
      <c r="C1415" s="52"/>
      <c r="D1415"/>
      <c r="E1415" s="75"/>
      <c r="G1415" s="41"/>
      <c r="H1415"/>
      <c r="I1415"/>
    </row>
    <row r="1416" spans="1:9">
      <c r="A1416" s="85"/>
      <c r="B1416"/>
      <c r="C1416" s="52"/>
      <c r="D1416"/>
      <c r="E1416" s="75"/>
      <c r="G1416" s="41"/>
      <c r="H1416"/>
      <c r="I1416"/>
    </row>
    <row r="1417" spans="1:9">
      <c r="A1417" s="85"/>
      <c r="B1417"/>
      <c r="C1417" s="52"/>
      <c r="D1417"/>
      <c r="E1417" s="75"/>
      <c r="G1417" s="41"/>
      <c r="H1417"/>
      <c r="I1417"/>
    </row>
    <row r="1418" spans="1:9">
      <c r="A1418" s="85"/>
      <c r="B1418"/>
      <c r="C1418" s="52"/>
      <c r="D1418"/>
      <c r="E1418" s="75"/>
      <c r="G1418" s="41"/>
      <c r="H1418"/>
      <c r="I1418"/>
    </row>
    <row r="1419" spans="1:9">
      <c r="A1419" s="85"/>
      <c r="B1419"/>
      <c r="C1419" s="52"/>
      <c r="D1419"/>
      <c r="E1419" s="75"/>
      <c r="G1419" s="41"/>
      <c r="H1419"/>
      <c r="I1419"/>
    </row>
    <row r="1420" spans="1:9">
      <c r="A1420" s="85"/>
      <c r="B1420"/>
      <c r="C1420" s="52"/>
      <c r="D1420"/>
      <c r="E1420" s="75"/>
      <c r="G1420" s="41"/>
      <c r="H1420"/>
      <c r="I1420"/>
    </row>
    <row r="1421" spans="1:9">
      <c r="A1421" s="85"/>
      <c r="B1421"/>
      <c r="C1421" s="52"/>
      <c r="D1421"/>
      <c r="E1421" s="75"/>
      <c r="G1421" s="41"/>
      <c r="H1421"/>
      <c r="I1421"/>
    </row>
    <row r="1422" spans="1:9">
      <c r="A1422" s="85"/>
      <c r="B1422"/>
      <c r="C1422" s="52"/>
      <c r="D1422"/>
      <c r="E1422" s="75"/>
      <c r="G1422" s="41"/>
      <c r="H1422"/>
      <c r="I1422"/>
    </row>
    <row r="1423" spans="1:9">
      <c r="A1423" s="85"/>
      <c r="B1423"/>
      <c r="C1423" s="52"/>
      <c r="D1423"/>
      <c r="E1423" s="75"/>
      <c r="G1423" s="41"/>
      <c r="H1423"/>
      <c r="I1423"/>
    </row>
    <row r="1424" spans="1:9">
      <c r="A1424" s="85"/>
      <c r="B1424"/>
      <c r="C1424" s="52"/>
      <c r="D1424"/>
      <c r="E1424" s="75"/>
      <c r="G1424" s="41"/>
      <c r="H1424"/>
      <c r="I1424"/>
    </row>
    <row r="1425" spans="1:9">
      <c r="A1425" s="85"/>
      <c r="B1425"/>
      <c r="C1425" s="52"/>
      <c r="D1425"/>
      <c r="E1425" s="75"/>
      <c r="G1425" s="41"/>
      <c r="H1425"/>
      <c r="I1425"/>
    </row>
    <row r="1426" spans="1:9">
      <c r="A1426" s="85"/>
      <c r="B1426"/>
      <c r="C1426" s="52"/>
      <c r="D1426"/>
      <c r="E1426" s="75"/>
      <c r="G1426" s="41"/>
      <c r="H1426"/>
      <c r="I1426"/>
    </row>
    <row r="1427" spans="1:9">
      <c r="A1427" s="85"/>
      <c r="B1427"/>
      <c r="C1427" s="52"/>
      <c r="D1427"/>
      <c r="E1427" s="75"/>
      <c r="G1427" s="41"/>
      <c r="H1427"/>
      <c r="I1427"/>
    </row>
    <row r="1428" spans="1:9">
      <c r="A1428" s="85"/>
      <c r="B1428"/>
      <c r="C1428" s="52"/>
      <c r="D1428"/>
      <c r="E1428" s="75"/>
      <c r="G1428" s="41"/>
      <c r="H1428"/>
      <c r="I1428"/>
    </row>
    <row r="1429" spans="1:9">
      <c r="A1429" s="85"/>
      <c r="B1429"/>
      <c r="C1429" s="52"/>
      <c r="D1429"/>
      <c r="E1429" s="75"/>
      <c r="G1429" s="41"/>
      <c r="H1429"/>
      <c r="I1429"/>
    </row>
    <row r="1430" spans="1:9">
      <c r="A1430" s="85"/>
      <c r="B1430"/>
      <c r="C1430" s="52"/>
      <c r="D1430"/>
      <c r="E1430" s="75"/>
      <c r="G1430" s="41"/>
      <c r="H1430"/>
      <c r="I1430"/>
    </row>
    <row r="1431" spans="1:9">
      <c r="A1431" s="85"/>
      <c r="B1431"/>
      <c r="C1431" s="52"/>
      <c r="D1431"/>
      <c r="E1431" s="75"/>
      <c r="G1431" s="41"/>
      <c r="H1431"/>
      <c r="I1431"/>
    </row>
    <row r="1432" spans="1:9">
      <c r="A1432" s="85"/>
      <c r="B1432"/>
      <c r="C1432" s="52"/>
      <c r="D1432"/>
      <c r="E1432" s="75"/>
      <c r="G1432" s="41"/>
      <c r="H1432"/>
      <c r="I1432"/>
    </row>
    <row r="1433" spans="1:9">
      <c r="A1433" s="85"/>
      <c r="B1433"/>
      <c r="C1433" s="52"/>
      <c r="D1433"/>
      <c r="E1433" s="75"/>
      <c r="G1433" s="41"/>
      <c r="H1433"/>
      <c r="I1433"/>
    </row>
    <row r="1434" spans="1:9">
      <c r="A1434" s="85"/>
      <c r="B1434"/>
      <c r="C1434" s="52"/>
      <c r="D1434"/>
      <c r="E1434" s="75"/>
      <c r="G1434" s="41"/>
      <c r="H1434"/>
      <c r="I1434"/>
    </row>
    <row r="1435" spans="1:9">
      <c r="A1435" s="85"/>
      <c r="B1435"/>
      <c r="C1435" s="52"/>
      <c r="D1435"/>
      <c r="E1435" s="75"/>
      <c r="G1435" s="41"/>
      <c r="H1435"/>
      <c r="I1435"/>
    </row>
    <row r="1436" spans="1:9">
      <c r="A1436" s="85"/>
      <c r="B1436"/>
      <c r="C1436" s="52"/>
      <c r="D1436"/>
      <c r="E1436" s="75"/>
      <c r="G1436" s="41"/>
      <c r="H1436"/>
      <c r="I1436"/>
    </row>
    <row r="1437" spans="1:9">
      <c r="A1437" s="85"/>
      <c r="B1437"/>
      <c r="C1437" s="52"/>
      <c r="D1437"/>
      <c r="E1437" s="75"/>
      <c r="G1437" s="41"/>
      <c r="H1437"/>
      <c r="I1437"/>
    </row>
    <row r="1438" spans="1:9">
      <c r="A1438" s="85"/>
      <c r="B1438"/>
      <c r="C1438" s="52"/>
      <c r="D1438"/>
      <c r="E1438" s="75"/>
      <c r="G1438" s="41"/>
      <c r="H1438"/>
      <c r="I1438"/>
    </row>
    <row r="1439" spans="1:9">
      <c r="A1439" s="85"/>
      <c r="B1439"/>
      <c r="C1439" s="52"/>
      <c r="D1439"/>
      <c r="E1439" s="75"/>
      <c r="G1439" s="41"/>
      <c r="H1439"/>
      <c r="I1439"/>
    </row>
    <row r="1440" spans="1:9">
      <c r="A1440" s="85"/>
      <c r="B1440"/>
      <c r="C1440" s="52"/>
      <c r="D1440"/>
      <c r="E1440" s="75"/>
      <c r="G1440" s="41"/>
      <c r="H1440"/>
      <c r="I1440"/>
    </row>
    <row r="1441" spans="1:9">
      <c r="A1441" s="85"/>
      <c r="B1441"/>
      <c r="C1441" s="52"/>
      <c r="D1441"/>
      <c r="E1441" s="75"/>
      <c r="G1441" s="41"/>
      <c r="H1441"/>
      <c r="I1441"/>
    </row>
    <row r="1442" spans="1:9">
      <c r="A1442" s="85"/>
      <c r="B1442"/>
      <c r="C1442" s="52"/>
      <c r="D1442"/>
      <c r="E1442" s="75"/>
      <c r="G1442" s="41"/>
      <c r="H1442"/>
      <c r="I1442"/>
    </row>
    <row r="1443" spans="1:9">
      <c r="A1443" s="85"/>
      <c r="B1443"/>
      <c r="C1443" s="52"/>
      <c r="D1443"/>
      <c r="E1443" s="75"/>
      <c r="G1443" s="41"/>
      <c r="H1443"/>
      <c r="I1443"/>
    </row>
    <row r="1444" spans="1:9">
      <c r="A1444" s="85"/>
      <c r="B1444"/>
      <c r="C1444" s="52"/>
      <c r="D1444"/>
      <c r="E1444" s="75"/>
      <c r="G1444" s="41"/>
      <c r="H1444"/>
      <c r="I1444"/>
    </row>
    <row r="1445" spans="1:9">
      <c r="A1445" s="85"/>
      <c r="B1445"/>
      <c r="C1445" s="52"/>
      <c r="D1445"/>
      <c r="E1445" s="75"/>
      <c r="G1445" s="41"/>
      <c r="H1445"/>
      <c r="I1445"/>
    </row>
    <row r="1446" spans="1:9">
      <c r="A1446" s="85"/>
      <c r="B1446"/>
      <c r="C1446" s="52"/>
      <c r="D1446"/>
      <c r="E1446" s="75"/>
      <c r="G1446" s="41"/>
      <c r="H1446"/>
      <c r="I1446"/>
    </row>
    <row r="1447" spans="1:9">
      <c r="A1447" s="85"/>
      <c r="B1447"/>
      <c r="C1447" s="52"/>
      <c r="D1447"/>
      <c r="E1447" s="75"/>
      <c r="G1447" s="41"/>
      <c r="H1447"/>
      <c r="I1447"/>
    </row>
    <row r="1448" spans="1:9">
      <c r="A1448" s="85"/>
      <c r="B1448"/>
      <c r="C1448" s="52"/>
      <c r="D1448"/>
      <c r="E1448" s="75"/>
      <c r="G1448" s="41"/>
      <c r="H1448"/>
      <c r="I1448"/>
    </row>
    <row r="1449" spans="1:9">
      <c r="A1449" s="85"/>
      <c r="B1449"/>
      <c r="C1449" s="52"/>
      <c r="D1449"/>
      <c r="E1449" s="75"/>
      <c r="G1449" s="41"/>
      <c r="H1449"/>
      <c r="I1449"/>
    </row>
    <row r="1450" spans="1:9">
      <c r="A1450" s="85"/>
      <c r="B1450"/>
      <c r="C1450" s="52"/>
      <c r="D1450"/>
      <c r="E1450" s="75"/>
      <c r="G1450" s="41"/>
      <c r="H1450"/>
      <c r="I1450"/>
    </row>
    <row r="1451" spans="1:9">
      <c r="A1451" s="85"/>
      <c r="B1451"/>
      <c r="C1451" s="52"/>
      <c r="D1451"/>
      <c r="E1451" s="75"/>
      <c r="G1451" s="41"/>
      <c r="H1451"/>
      <c r="I1451"/>
    </row>
    <row r="1452" spans="1:9">
      <c r="A1452" s="85"/>
      <c r="B1452"/>
      <c r="C1452" s="52"/>
      <c r="D1452"/>
      <c r="E1452" s="75"/>
      <c r="G1452" s="41"/>
      <c r="H1452"/>
      <c r="I1452"/>
    </row>
    <row r="1453" spans="1:9">
      <c r="A1453" s="85"/>
      <c r="B1453"/>
      <c r="C1453" s="52"/>
      <c r="D1453"/>
      <c r="E1453" s="75"/>
      <c r="G1453" s="41"/>
      <c r="H1453"/>
      <c r="I1453"/>
    </row>
    <row r="1454" spans="1:9">
      <c r="A1454" s="85"/>
      <c r="B1454"/>
      <c r="C1454" s="52"/>
      <c r="D1454"/>
      <c r="E1454" s="75"/>
      <c r="G1454" s="41"/>
      <c r="H1454"/>
      <c r="I1454"/>
    </row>
    <row r="1455" spans="1:9">
      <c r="A1455" s="85"/>
      <c r="B1455"/>
      <c r="C1455" s="52"/>
      <c r="D1455"/>
      <c r="E1455" s="75"/>
      <c r="G1455" s="41"/>
      <c r="H1455"/>
      <c r="I1455"/>
    </row>
    <row r="1456" spans="1:9">
      <c r="A1456" s="85"/>
      <c r="B1456"/>
      <c r="C1456" s="52"/>
      <c r="D1456"/>
      <c r="E1456" s="75"/>
      <c r="G1456" s="41"/>
      <c r="H1456"/>
      <c r="I1456"/>
    </row>
    <row r="1457" spans="1:9">
      <c r="A1457" s="85"/>
      <c r="B1457"/>
      <c r="C1457" s="52"/>
      <c r="D1457"/>
      <c r="E1457" s="75"/>
      <c r="G1457" s="41"/>
      <c r="H1457"/>
      <c r="I1457"/>
    </row>
    <row r="1458" spans="1:9">
      <c r="A1458" s="85"/>
      <c r="B1458"/>
      <c r="C1458" s="52"/>
      <c r="D1458"/>
      <c r="E1458" s="75"/>
      <c r="G1458" s="41"/>
      <c r="H1458"/>
      <c r="I1458"/>
    </row>
    <row r="1459" spans="1:9">
      <c r="A1459" s="85"/>
      <c r="B1459"/>
      <c r="C1459" s="52"/>
      <c r="D1459"/>
      <c r="E1459" s="75"/>
      <c r="G1459" s="41"/>
      <c r="H1459"/>
      <c r="I1459"/>
    </row>
    <row r="1460" spans="1:9">
      <c r="A1460" s="85"/>
      <c r="B1460"/>
      <c r="C1460" s="52"/>
      <c r="D1460"/>
      <c r="E1460" s="75"/>
      <c r="G1460" s="41"/>
      <c r="H1460"/>
      <c r="I1460"/>
    </row>
    <row r="1461" spans="1:9">
      <c r="A1461" s="85"/>
      <c r="B1461"/>
      <c r="C1461" s="52"/>
      <c r="D1461"/>
      <c r="E1461" s="75"/>
      <c r="G1461" s="41"/>
      <c r="H1461"/>
      <c r="I1461"/>
    </row>
    <row r="1462" spans="1:9">
      <c r="A1462" s="85"/>
      <c r="B1462"/>
      <c r="C1462" s="52"/>
      <c r="D1462"/>
      <c r="E1462" s="75"/>
      <c r="G1462" s="41"/>
      <c r="H1462"/>
      <c r="I1462"/>
    </row>
    <row r="1463" spans="1:9">
      <c r="A1463" s="85"/>
      <c r="B1463"/>
      <c r="C1463" s="52"/>
      <c r="D1463"/>
      <c r="E1463" s="75"/>
      <c r="G1463" s="41"/>
      <c r="H1463"/>
      <c r="I1463"/>
    </row>
    <row r="1464" spans="1:9">
      <c r="A1464" s="85"/>
      <c r="B1464"/>
      <c r="C1464" s="52"/>
      <c r="D1464"/>
      <c r="E1464" s="75"/>
      <c r="G1464" s="41"/>
      <c r="H1464"/>
      <c r="I1464"/>
    </row>
    <row r="1465" spans="1:9">
      <c r="A1465" s="85"/>
      <c r="B1465"/>
      <c r="C1465" s="52"/>
      <c r="D1465"/>
      <c r="E1465" s="75"/>
      <c r="G1465" s="41"/>
      <c r="H1465"/>
      <c r="I1465"/>
    </row>
    <row r="1466" spans="1:9">
      <c r="A1466" s="85"/>
      <c r="B1466"/>
      <c r="C1466" s="52"/>
      <c r="D1466"/>
      <c r="E1466" s="75"/>
      <c r="G1466" s="41"/>
      <c r="H1466"/>
      <c r="I1466"/>
    </row>
    <row r="1467" spans="1:9">
      <c r="A1467" s="85"/>
      <c r="B1467"/>
      <c r="C1467" s="52"/>
      <c r="D1467"/>
      <c r="E1467" s="75"/>
      <c r="G1467" s="41"/>
      <c r="H1467"/>
      <c r="I1467"/>
    </row>
    <row r="1468" spans="1:9">
      <c r="A1468" s="85"/>
      <c r="B1468"/>
      <c r="C1468" s="52"/>
      <c r="D1468"/>
      <c r="E1468" s="75"/>
      <c r="G1468" s="41"/>
      <c r="H1468"/>
      <c r="I1468"/>
    </row>
    <row r="1469" spans="1:9">
      <c r="A1469" s="85"/>
      <c r="B1469"/>
      <c r="C1469" s="52"/>
      <c r="D1469"/>
      <c r="E1469" s="75"/>
      <c r="G1469" s="41"/>
      <c r="H1469"/>
      <c r="I1469"/>
    </row>
    <row r="1470" spans="1:9">
      <c r="A1470" s="85"/>
      <c r="B1470"/>
      <c r="C1470" s="52"/>
      <c r="D1470"/>
      <c r="E1470" s="75"/>
      <c r="G1470" s="41"/>
      <c r="H1470"/>
      <c r="I1470"/>
    </row>
    <row r="1471" spans="1:9">
      <c r="A1471" s="85"/>
      <c r="B1471"/>
      <c r="C1471" s="52"/>
      <c r="D1471"/>
      <c r="E1471" s="75"/>
      <c r="G1471" s="41"/>
      <c r="H1471"/>
      <c r="I1471"/>
    </row>
    <row r="1472" spans="1:9">
      <c r="A1472" s="85"/>
      <c r="B1472"/>
      <c r="C1472" s="52"/>
      <c r="D1472"/>
      <c r="E1472" s="75"/>
      <c r="G1472" s="41"/>
      <c r="H1472"/>
      <c r="I1472"/>
    </row>
    <row r="1473" spans="1:9">
      <c r="A1473" s="85"/>
      <c r="B1473"/>
      <c r="C1473" s="52"/>
      <c r="D1473"/>
      <c r="E1473" s="75"/>
      <c r="G1473" s="41"/>
      <c r="H1473"/>
      <c r="I1473"/>
    </row>
    <row r="1474" spans="1:9">
      <c r="A1474" s="85"/>
      <c r="B1474"/>
      <c r="C1474" s="52"/>
      <c r="D1474"/>
      <c r="E1474" s="75"/>
      <c r="G1474" s="41"/>
      <c r="H1474"/>
      <c r="I1474"/>
    </row>
    <row r="1475" spans="1:9">
      <c r="A1475" s="85"/>
      <c r="B1475"/>
      <c r="C1475" s="52"/>
      <c r="D1475"/>
      <c r="E1475" s="75"/>
      <c r="G1475" s="41"/>
      <c r="H1475"/>
      <c r="I1475"/>
    </row>
    <row r="1476" spans="1:9">
      <c r="A1476" s="85"/>
      <c r="B1476"/>
      <c r="C1476" s="52"/>
      <c r="D1476"/>
      <c r="E1476" s="75"/>
      <c r="G1476" s="41"/>
      <c r="H1476"/>
      <c r="I1476"/>
    </row>
    <row r="1477" spans="1:9">
      <c r="A1477" s="85"/>
      <c r="B1477"/>
      <c r="C1477" s="52"/>
      <c r="D1477"/>
      <c r="E1477" s="75"/>
      <c r="G1477" s="41"/>
      <c r="H1477"/>
      <c r="I1477"/>
    </row>
    <row r="1478" spans="1:9">
      <c r="A1478" s="85"/>
      <c r="B1478"/>
      <c r="C1478" s="52"/>
      <c r="D1478"/>
      <c r="E1478" s="75"/>
      <c r="G1478" s="41"/>
      <c r="H1478"/>
      <c r="I1478"/>
    </row>
    <row r="1479" spans="1:9">
      <c r="A1479" s="85"/>
      <c r="B1479"/>
      <c r="C1479" s="52"/>
      <c r="D1479"/>
      <c r="E1479" s="75"/>
      <c r="G1479" s="41"/>
      <c r="H1479"/>
      <c r="I1479"/>
    </row>
    <row r="1480" spans="1:9">
      <c r="A1480" s="85"/>
      <c r="B1480"/>
      <c r="C1480" s="52"/>
      <c r="D1480"/>
      <c r="E1480" s="75"/>
      <c r="G1480" s="41"/>
      <c r="H1480"/>
      <c r="I1480"/>
    </row>
    <row r="1481" spans="1:9">
      <c r="A1481" s="85"/>
      <c r="B1481"/>
      <c r="C1481" s="52"/>
      <c r="D1481"/>
      <c r="E1481" s="75"/>
      <c r="G1481" s="41"/>
      <c r="H1481"/>
      <c r="I1481"/>
    </row>
    <row r="1482" spans="1:9">
      <c r="A1482" s="85"/>
      <c r="B1482"/>
      <c r="C1482" s="52"/>
      <c r="D1482"/>
      <c r="E1482" s="75"/>
      <c r="G1482" s="41"/>
      <c r="H1482"/>
      <c r="I1482"/>
    </row>
    <row r="1483" spans="1:9">
      <c r="A1483" s="85"/>
      <c r="B1483"/>
      <c r="C1483" s="52"/>
      <c r="D1483"/>
      <c r="E1483" s="75"/>
      <c r="G1483" s="41"/>
      <c r="H1483"/>
      <c r="I1483"/>
    </row>
    <row r="1484" spans="1:9">
      <c r="A1484" s="85"/>
      <c r="B1484"/>
      <c r="C1484" s="52"/>
      <c r="D1484"/>
      <c r="E1484" s="75"/>
      <c r="G1484" s="41"/>
      <c r="H1484"/>
      <c r="I1484"/>
    </row>
    <row r="1485" spans="1:9">
      <c r="A1485" s="85"/>
      <c r="B1485"/>
      <c r="C1485" s="52"/>
      <c r="D1485"/>
      <c r="E1485" s="75"/>
      <c r="G1485" s="41"/>
      <c r="H1485"/>
      <c r="I1485"/>
    </row>
    <row r="1486" spans="1:9">
      <c r="A1486" s="85"/>
      <c r="B1486"/>
      <c r="C1486" s="52"/>
      <c r="D1486"/>
      <c r="E1486" s="75"/>
      <c r="G1486" s="41"/>
      <c r="H1486"/>
      <c r="I1486"/>
    </row>
    <row r="1487" spans="1:9">
      <c r="A1487" s="85"/>
      <c r="B1487"/>
      <c r="C1487" s="52"/>
      <c r="D1487"/>
      <c r="E1487" s="75"/>
      <c r="G1487" s="41"/>
      <c r="H1487"/>
      <c r="I1487"/>
    </row>
    <row r="1488" spans="1:9">
      <c r="A1488" s="85"/>
      <c r="B1488"/>
      <c r="C1488" s="52"/>
      <c r="D1488"/>
      <c r="E1488" s="75"/>
      <c r="G1488" s="41"/>
      <c r="H1488"/>
      <c r="I1488"/>
    </row>
    <row r="1489" spans="1:9">
      <c r="A1489" s="85"/>
      <c r="B1489"/>
      <c r="C1489" s="52"/>
      <c r="D1489"/>
      <c r="E1489" s="75"/>
      <c r="G1489" s="41"/>
      <c r="H1489"/>
      <c r="I1489"/>
    </row>
    <row r="1490" spans="1:9">
      <c r="A1490" s="85"/>
      <c r="B1490"/>
      <c r="C1490" s="52"/>
      <c r="D1490"/>
      <c r="E1490" s="75"/>
      <c r="G1490" s="41"/>
      <c r="H1490"/>
      <c r="I1490"/>
    </row>
    <row r="1491" spans="1:9">
      <c r="A1491" s="85"/>
      <c r="B1491"/>
      <c r="C1491" s="52"/>
      <c r="D1491"/>
      <c r="E1491" s="75"/>
      <c r="G1491" s="41"/>
      <c r="H1491"/>
      <c r="I1491"/>
    </row>
    <row r="1492" spans="1:9">
      <c r="A1492" s="85"/>
      <c r="B1492"/>
      <c r="C1492" s="52"/>
      <c r="D1492"/>
      <c r="E1492" s="75"/>
      <c r="G1492" s="41"/>
      <c r="H1492"/>
      <c r="I1492"/>
    </row>
    <row r="1493" spans="1:9">
      <c r="A1493" s="85"/>
      <c r="B1493"/>
      <c r="C1493" s="52"/>
      <c r="D1493"/>
      <c r="E1493" s="75"/>
      <c r="G1493" s="41"/>
      <c r="H1493"/>
      <c r="I1493"/>
    </row>
    <row r="1494" spans="1:9">
      <c r="A1494" s="85"/>
      <c r="B1494"/>
      <c r="C1494" s="52"/>
      <c r="D1494"/>
      <c r="E1494" s="75"/>
      <c r="G1494" s="41"/>
      <c r="H1494"/>
      <c r="I1494"/>
    </row>
    <row r="1495" spans="1:9">
      <c r="A1495" s="85"/>
      <c r="B1495"/>
      <c r="C1495" s="52"/>
      <c r="D1495"/>
      <c r="E1495" s="75"/>
      <c r="G1495" s="41"/>
      <c r="H1495"/>
      <c r="I1495"/>
    </row>
    <row r="1496" spans="1:9">
      <c r="A1496" s="85"/>
      <c r="B1496"/>
      <c r="C1496" s="52"/>
      <c r="D1496"/>
      <c r="E1496" s="75"/>
      <c r="G1496" s="41"/>
      <c r="H1496"/>
      <c r="I1496"/>
    </row>
    <row r="1497" spans="1:9">
      <c r="A1497" s="85"/>
      <c r="B1497"/>
      <c r="C1497" s="52"/>
      <c r="D1497"/>
      <c r="E1497" s="75"/>
      <c r="G1497" s="41"/>
      <c r="H1497"/>
      <c r="I1497"/>
    </row>
    <row r="1498" spans="1:9">
      <c r="A1498" s="85"/>
      <c r="B1498"/>
      <c r="C1498" s="52"/>
      <c r="D1498"/>
      <c r="E1498" s="75"/>
      <c r="G1498" s="41"/>
      <c r="H1498"/>
      <c r="I1498"/>
    </row>
    <row r="1499" spans="1:9">
      <c r="A1499" s="85"/>
      <c r="B1499"/>
      <c r="C1499" s="52"/>
      <c r="D1499"/>
      <c r="E1499" s="75"/>
      <c r="G1499" s="41"/>
      <c r="H1499"/>
      <c r="I1499"/>
    </row>
    <row r="1500" spans="1:9">
      <c r="A1500" s="85"/>
      <c r="B1500"/>
      <c r="C1500" s="52"/>
      <c r="D1500"/>
      <c r="E1500" s="75"/>
      <c r="G1500" s="41"/>
      <c r="H1500"/>
      <c r="I1500"/>
    </row>
    <row r="1501" spans="1:9">
      <c r="A1501" s="85"/>
      <c r="B1501"/>
      <c r="C1501" s="52"/>
      <c r="D1501"/>
      <c r="E1501" s="75"/>
      <c r="G1501" s="41"/>
      <c r="H1501"/>
      <c r="I1501"/>
    </row>
    <row r="1502" spans="1:9">
      <c r="A1502" s="85"/>
      <c r="B1502"/>
      <c r="C1502" s="52"/>
      <c r="D1502"/>
      <c r="E1502" s="75"/>
      <c r="G1502" s="41"/>
      <c r="H1502"/>
      <c r="I1502"/>
    </row>
    <row r="1503" spans="1:9">
      <c r="A1503" s="85"/>
      <c r="B1503"/>
      <c r="C1503" s="52"/>
      <c r="D1503"/>
      <c r="E1503" s="75"/>
      <c r="G1503" s="41"/>
      <c r="H1503"/>
      <c r="I1503"/>
    </row>
    <row r="1504" spans="1:9">
      <c r="A1504" s="85"/>
      <c r="B1504"/>
      <c r="C1504" s="52"/>
      <c r="D1504"/>
      <c r="E1504" s="75"/>
      <c r="G1504" s="41"/>
      <c r="H1504"/>
      <c r="I1504"/>
    </row>
    <row r="1505" spans="1:9">
      <c r="A1505" s="85"/>
      <c r="B1505"/>
      <c r="C1505" s="52"/>
      <c r="D1505"/>
      <c r="E1505" s="75"/>
      <c r="G1505" s="41"/>
      <c r="H1505"/>
      <c r="I1505"/>
    </row>
    <row r="1506" spans="1:9">
      <c r="A1506" s="85"/>
      <c r="B1506"/>
      <c r="C1506" s="52"/>
      <c r="D1506"/>
      <c r="E1506" s="75"/>
      <c r="G1506" s="41"/>
      <c r="H1506"/>
      <c r="I1506"/>
    </row>
    <row r="1507" spans="1:9">
      <c r="A1507" s="85"/>
      <c r="B1507"/>
      <c r="C1507" s="52"/>
      <c r="D1507"/>
      <c r="E1507" s="75"/>
      <c r="G1507" s="41"/>
      <c r="H1507"/>
      <c r="I1507"/>
    </row>
    <row r="1508" spans="1:9">
      <c r="A1508" s="85"/>
      <c r="B1508"/>
      <c r="C1508" s="52"/>
      <c r="D1508"/>
      <c r="E1508" s="75"/>
      <c r="G1508" s="41"/>
      <c r="H1508"/>
      <c r="I1508"/>
    </row>
    <row r="1509" spans="1:9">
      <c r="A1509" s="85"/>
      <c r="B1509"/>
      <c r="C1509" s="52"/>
      <c r="D1509"/>
      <c r="E1509" s="75"/>
      <c r="G1509" s="41"/>
      <c r="H1509"/>
      <c r="I1509"/>
    </row>
    <row r="1510" spans="1:9">
      <c r="A1510" s="85"/>
      <c r="B1510"/>
      <c r="C1510" s="52"/>
      <c r="D1510"/>
      <c r="E1510" s="75"/>
      <c r="G1510" s="41"/>
      <c r="H1510"/>
      <c r="I1510"/>
    </row>
    <row r="1511" spans="1:9">
      <c r="A1511" s="85"/>
      <c r="B1511"/>
      <c r="C1511" s="52"/>
      <c r="D1511"/>
      <c r="E1511" s="75"/>
      <c r="G1511" s="41"/>
      <c r="H1511"/>
      <c r="I1511"/>
    </row>
    <row r="1512" spans="1:9">
      <c r="A1512" s="85"/>
      <c r="B1512"/>
      <c r="C1512" s="52"/>
      <c r="D1512"/>
      <c r="E1512" s="75"/>
      <c r="G1512" s="41"/>
      <c r="H1512"/>
      <c r="I1512"/>
    </row>
    <row r="1513" spans="1:9">
      <c r="A1513" s="85"/>
      <c r="B1513"/>
      <c r="C1513" s="52"/>
      <c r="D1513"/>
      <c r="E1513" s="75"/>
      <c r="G1513" s="41"/>
      <c r="H1513"/>
      <c r="I1513"/>
    </row>
    <row r="1514" spans="1:9">
      <c r="A1514" s="85"/>
      <c r="B1514"/>
      <c r="C1514" s="52"/>
      <c r="D1514"/>
      <c r="E1514" s="75"/>
      <c r="G1514" s="41"/>
      <c r="H1514"/>
      <c r="I1514"/>
    </row>
    <row r="1515" spans="1:9">
      <c r="A1515" s="85"/>
      <c r="B1515"/>
      <c r="C1515" s="52"/>
      <c r="D1515"/>
      <c r="E1515" s="75"/>
      <c r="G1515" s="41"/>
      <c r="H1515"/>
      <c r="I1515"/>
    </row>
    <row r="1516" spans="1:9">
      <c r="A1516" s="85"/>
      <c r="B1516"/>
      <c r="C1516" s="52"/>
      <c r="D1516"/>
      <c r="E1516" s="75"/>
      <c r="G1516" s="41"/>
      <c r="H1516"/>
      <c r="I1516"/>
    </row>
    <row r="1517" spans="1:9">
      <c r="A1517" s="85"/>
      <c r="B1517"/>
      <c r="C1517" s="52"/>
      <c r="D1517"/>
      <c r="E1517" s="75"/>
      <c r="G1517" s="41"/>
      <c r="H1517"/>
      <c r="I1517"/>
    </row>
    <row r="1518" spans="1:9">
      <c r="A1518" s="85"/>
      <c r="B1518"/>
      <c r="C1518" s="52"/>
      <c r="D1518"/>
      <c r="E1518" s="75"/>
      <c r="G1518" s="41"/>
      <c r="H1518"/>
      <c r="I1518"/>
    </row>
    <row r="1519" spans="1:9">
      <c r="A1519" s="85"/>
      <c r="B1519"/>
      <c r="C1519" s="52"/>
      <c r="D1519"/>
      <c r="E1519" s="75"/>
      <c r="G1519" s="41"/>
      <c r="H1519"/>
      <c r="I1519"/>
    </row>
    <row r="1520" spans="1:9">
      <c r="A1520" s="85"/>
      <c r="B1520"/>
      <c r="C1520" s="52"/>
      <c r="D1520"/>
      <c r="E1520" s="75"/>
      <c r="G1520" s="41"/>
      <c r="H1520"/>
      <c r="I1520"/>
    </row>
    <row r="1521" spans="1:9">
      <c r="A1521" s="85"/>
      <c r="B1521"/>
      <c r="C1521" s="52"/>
      <c r="D1521"/>
      <c r="E1521" s="75"/>
      <c r="G1521" s="41"/>
      <c r="H1521"/>
      <c r="I1521"/>
    </row>
    <row r="1522" spans="1:9">
      <c r="A1522" s="85"/>
      <c r="B1522"/>
      <c r="C1522" s="52"/>
      <c r="D1522"/>
      <c r="E1522" s="75"/>
      <c r="G1522" s="41"/>
      <c r="H1522"/>
      <c r="I1522"/>
    </row>
    <row r="1523" spans="1:9">
      <c r="A1523" s="85"/>
      <c r="B1523"/>
      <c r="C1523" s="52"/>
      <c r="D1523"/>
      <c r="E1523" s="75"/>
      <c r="G1523" s="41"/>
      <c r="H1523"/>
      <c r="I1523"/>
    </row>
    <row r="1524" spans="1:9">
      <c r="A1524" s="85"/>
      <c r="B1524"/>
      <c r="C1524" s="52"/>
      <c r="D1524"/>
      <c r="E1524" s="75"/>
      <c r="G1524" s="41"/>
      <c r="H1524"/>
      <c r="I1524"/>
    </row>
    <row r="1525" spans="1:9">
      <c r="A1525" s="85"/>
      <c r="B1525"/>
      <c r="C1525" s="52"/>
      <c r="D1525"/>
      <c r="E1525" s="75"/>
      <c r="G1525" s="41"/>
      <c r="H1525"/>
      <c r="I1525"/>
    </row>
    <row r="1526" spans="1:9">
      <c r="A1526" s="85"/>
      <c r="B1526"/>
      <c r="C1526" s="52"/>
      <c r="D1526"/>
      <c r="E1526" s="75"/>
      <c r="G1526" s="41"/>
      <c r="H1526"/>
      <c r="I1526"/>
    </row>
    <row r="1527" spans="1:9">
      <c r="A1527" s="85"/>
      <c r="B1527"/>
      <c r="C1527" s="52"/>
      <c r="D1527"/>
      <c r="E1527" s="75"/>
      <c r="G1527" s="41"/>
      <c r="H1527"/>
      <c r="I1527"/>
    </row>
    <row r="1528" spans="1:9">
      <c r="A1528" s="85"/>
      <c r="B1528"/>
      <c r="C1528" s="52"/>
      <c r="D1528"/>
      <c r="E1528" s="75"/>
      <c r="G1528" s="41"/>
      <c r="H1528"/>
      <c r="I1528"/>
    </row>
    <row r="1529" spans="1:9">
      <c r="A1529" s="85"/>
      <c r="B1529"/>
      <c r="C1529" s="52"/>
      <c r="D1529"/>
      <c r="E1529" s="75"/>
      <c r="G1529" s="41"/>
      <c r="H1529"/>
      <c r="I1529"/>
    </row>
    <row r="1530" spans="1:9">
      <c r="A1530" s="85"/>
      <c r="B1530"/>
      <c r="C1530" s="52"/>
      <c r="D1530"/>
      <c r="E1530" s="75"/>
      <c r="G1530" s="41"/>
      <c r="H1530"/>
      <c r="I1530"/>
    </row>
    <row r="1531" spans="1:9">
      <c r="A1531" s="85"/>
      <c r="B1531"/>
      <c r="C1531" s="52"/>
      <c r="D1531"/>
      <c r="E1531" s="75"/>
      <c r="G1531" s="41"/>
      <c r="H1531"/>
      <c r="I1531"/>
    </row>
    <row r="1532" spans="1:9">
      <c r="A1532" s="85"/>
      <c r="B1532"/>
      <c r="C1532" s="52"/>
      <c r="D1532"/>
      <c r="E1532" s="75"/>
      <c r="G1532" s="41"/>
      <c r="H1532"/>
      <c r="I1532"/>
    </row>
    <row r="1533" spans="1:9">
      <c r="A1533" s="85"/>
      <c r="B1533"/>
      <c r="C1533" s="52"/>
      <c r="D1533"/>
      <c r="E1533" s="75"/>
      <c r="G1533" s="41"/>
      <c r="H1533"/>
      <c r="I1533"/>
    </row>
    <row r="1534" spans="1:9">
      <c r="A1534" s="85"/>
      <c r="B1534"/>
      <c r="C1534" s="52"/>
      <c r="D1534"/>
      <c r="E1534" s="75"/>
      <c r="G1534" s="41"/>
      <c r="H1534"/>
      <c r="I1534"/>
    </row>
    <row r="1535" spans="1:9">
      <c r="A1535" s="85"/>
      <c r="B1535"/>
      <c r="C1535" s="52"/>
      <c r="D1535"/>
      <c r="E1535" s="75"/>
      <c r="G1535" s="41"/>
      <c r="H1535"/>
      <c r="I1535"/>
    </row>
    <row r="1536" spans="1:9">
      <c r="A1536" s="85"/>
      <c r="B1536"/>
      <c r="C1536" s="52"/>
      <c r="D1536"/>
      <c r="E1536" s="75"/>
      <c r="G1536" s="41"/>
      <c r="H1536"/>
      <c r="I1536"/>
    </row>
    <row r="1537" spans="1:9">
      <c r="A1537" s="85"/>
      <c r="B1537"/>
      <c r="C1537" s="52"/>
      <c r="D1537"/>
      <c r="E1537" s="75"/>
      <c r="G1537" s="41"/>
      <c r="H1537"/>
      <c r="I1537"/>
    </row>
    <row r="1538" spans="1:9">
      <c r="A1538" s="85"/>
      <c r="B1538"/>
      <c r="C1538" s="52"/>
      <c r="D1538"/>
      <c r="E1538" s="75"/>
      <c r="G1538" s="41"/>
      <c r="H1538"/>
      <c r="I1538"/>
    </row>
    <row r="1539" spans="1:9">
      <c r="A1539" s="85"/>
      <c r="B1539"/>
      <c r="C1539" s="52"/>
      <c r="D1539"/>
      <c r="E1539" s="75"/>
      <c r="G1539" s="41"/>
      <c r="H1539"/>
      <c r="I1539"/>
    </row>
    <row r="1540" spans="1:9">
      <c r="A1540" s="85"/>
      <c r="B1540"/>
      <c r="C1540" s="52"/>
      <c r="D1540"/>
      <c r="E1540" s="75"/>
      <c r="G1540" s="41"/>
      <c r="H1540"/>
      <c r="I1540"/>
    </row>
    <row r="1541" spans="1:9">
      <c r="A1541" s="85"/>
      <c r="B1541"/>
      <c r="C1541" s="52"/>
      <c r="D1541"/>
      <c r="E1541" s="75"/>
      <c r="G1541" s="41"/>
      <c r="H1541"/>
      <c r="I1541"/>
    </row>
    <row r="1542" spans="1:9">
      <c r="A1542" s="85"/>
      <c r="B1542"/>
      <c r="C1542" s="52"/>
      <c r="D1542"/>
      <c r="E1542" s="75"/>
      <c r="G1542" s="41"/>
      <c r="H1542"/>
      <c r="I1542"/>
    </row>
    <row r="1543" spans="1:9">
      <c r="A1543" s="85"/>
      <c r="B1543"/>
      <c r="C1543" s="52"/>
      <c r="D1543"/>
      <c r="E1543" s="75"/>
      <c r="G1543" s="41"/>
      <c r="H1543"/>
      <c r="I1543"/>
    </row>
    <row r="1544" spans="1:9">
      <c r="A1544" s="85"/>
      <c r="B1544"/>
      <c r="C1544" s="52"/>
      <c r="D1544"/>
      <c r="E1544" s="75"/>
      <c r="G1544" s="41"/>
      <c r="H1544"/>
      <c r="I1544"/>
    </row>
    <row r="1545" spans="1:9">
      <c r="A1545" s="85"/>
      <c r="B1545"/>
      <c r="C1545" s="52"/>
      <c r="D1545"/>
      <c r="E1545" s="75"/>
      <c r="G1545" s="41"/>
      <c r="H1545"/>
      <c r="I1545"/>
    </row>
    <row r="1546" spans="1:9">
      <c r="A1546" s="85"/>
      <c r="B1546"/>
      <c r="C1546" s="52"/>
      <c r="D1546"/>
      <c r="E1546" s="75"/>
      <c r="G1546" s="41"/>
      <c r="H1546"/>
      <c r="I1546"/>
    </row>
    <row r="1547" spans="1:9">
      <c r="A1547" s="85"/>
      <c r="B1547"/>
      <c r="C1547" s="52"/>
      <c r="D1547"/>
      <c r="E1547" s="75"/>
      <c r="G1547" s="41"/>
      <c r="H1547"/>
      <c r="I1547"/>
    </row>
    <row r="1548" spans="1:9">
      <c r="A1548" s="85"/>
      <c r="B1548"/>
      <c r="C1548" s="52"/>
      <c r="D1548"/>
      <c r="E1548" s="75"/>
      <c r="G1548" s="41"/>
      <c r="H1548"/>
      <c r="I1548"/>
    </row>
    <row r="1549" spans="1:9">
      <c r="A1549" s="85"/>
      <c r="B1549"/>
      <c r="C1549" s="52"/>
      <c r="D1549"/>
      <c r="E1549" s="75"/>
      <c r="G1549" s="41"/>
      <c r="H1549"/>
      <c r="I1549"/>
    </row>
    <row r="1550" spans="1:9">
      <c r="A1550" s="85"/>
      <c r="B1550"/>
      <c r="C1550" s="52"/>
      <c r="D1550"/>
      <c r="E1550" s="75"/>
      <c r="G1550" s="41"/>
      <c r="H1550"/>
      <c r="I1550"/>
    </row>
    <row r="1551" spans="1:9">
      <c r="A1551" s="85"/>
      <c r="B1551"/>
      <c r="C1551" s="52"/>
      <c r="D1551"/>
      <c r="E1551" s="75"/>
      <c r="G1551" s="41"/>
      <c r="H1551"/>
      <c r="I1551"/>
    </row>
    <row r="1552" spans="1:9">
      <c r="A1552" s="85"/>
      <c r="B1552"/>
      <c r="C1552" s="52"/>
      <c r="D1552"/>
      <c r="E1552" s="75"/>
      <c r="G1552" s="41"/>
      <c r="H1552"/>
      <c r="I1552"/>
    </row>
    <row r="1553" spans="1:9">
      <c r="A1553" s="85"/>
      <c r="B1553"/>
      <c r="C1553" s="52"/>
      <c r="D1553"/>
      <c r="E1553" s="75"/>
      <c r="G1553" s="41"/>
      <c r="H1553"/>
      <c r="I1553"/>
    </row>
    <row r="1554" spans="1:9">
      <c r="A1554" s="85"/>
      <c r="B1554"/>
      <c r="C1554" s="52"/>
      <c r="D1554"/>
      <c r="E1554" s="75"/>
      <c r="G1554" s="41"/>
      <c r="H1554"/>
      <c r="I1554"/>
    </row>
    <row r="1555" spans="1:9">
      <c r="A1555" s="85"/>
      <c r="B1555"/>
      <c r="C1555" s="52"/>
      <c r="D1555"/>
      <c r="E1555" s="75"/>
      <c r="G1555" s="41"/>
      <c r="H1555"/>
      <c r="I1555"/>
    </row>
    <row r="1556" spans="1:9">
      <c r="A1556" s="85"/>
      <c r="B1556"/>
      <c r="C1556" s="52"/>
      <c r="D1556"/>
      <c r="E1556" s="75"/>
      <c r="G1556" s="41"/>
      <c r="H1556"/>
      <c r="I1556"/>
    </row>
    <row r="1557" spans="1:9">
      <c r="A1557" s="85"/>
      <c r="B1557"/>
      <c r="C1557" s="52"/>
      <c r="D1557"/>
      <c r="E1557" s="75"/>
      <c r="G1557" s="41"/>
      <c r="H1557"/>
      <c r="I1557"/>
    </row>
    <row r="1558" spans="1:9">
      <c r="A1558" s="85"/>
      <c r="B1558"/>
      <c r="C1558" s="52"/>
      <c r="D1558"/>
      <c r="E1558" s="75"/>
      <c r="G1558" s="41"/>
      <c r="H1558"/>
      <c r="I1558"/>
    </row>
    <row r="1559" spans="1:9">
      <c r="A1559" s="85"/>
      <c r="B1559"/>
      <c r="C1559" s="52"/>
      <c r="D1559"/>
      <c r="E1559" s="75"/>
      <c r="G1559" s="41"/>
      <c r="H1559"/>
      <c r="I1559"/>
    </row>
    <row r="1560" spans="1:9">
      <c r="A1560" s="85"/>
      <c r="B1560"/>
      <c r="C1560" s="52"/>
      <c r="D1560"/>
      <c r="E1560" s="75"/>
      <c r="G1560" s="41"/>
      <c r="H1560"/>
      <c r="I1560"/>
    </row>
    <row r="1561" spans="1:9">
      <c r="A1561" s="85"/>
      <c r="B1561"/>
      <c r="C1561" s="52"/>
      <c r="D1561"/>
      <c r="E1561" s="75"/>
      <c r="G1561" s="41"/>
      <c r="H1561"/>
      <c r="I1561"/>
    </row>
    <row r="1562" spans="1:9">
      <c r="A1562" s="85"/>
      <c r="B1562"/>
      <c r="C1562" s="52"/>
      <c r="D1562"/>
      <c r="E1562" s="75"/>
      <c r="G1562" s="41"/>
      <c r="H1562"/>
      <c r="I1562"/>
    </row>
    <row r="1563" spans="1:9">
      <c r="A1563" s="85"/>
      <c r="B1563"/>
      <c r="C1563" s="52"/>
      <c r="D1563"/>
      <c r="E1563" s="75"/>
      <c r="G1563" s="41"/>
      <c r="H1563"/>
      <c r="I1563"/>
    </row>
    <row r="1564" spans="1:9">
      <c r="A1564" s="85"/>
      <c r="B1564"/>
      <c r="C1564" s="52"/>
      <c r="D1564"/>
      <c r="E1564" s="75"/>
      <c r="G1564" s="41"/>
      <c r="H1564"/>
      <c r="I1564"/>
    </row>
    <row r="1565" spans="1:9">
      <c r="A1565" s="85"/>
      <c r="B1565"/>
      <c r="C1565" s="52"/>
      <c r="D1565"/>
      <c r="E1565" s="75"/>
      <c r="G1565" s="41"/>
      <c r="H1565"/>
      <c r="I1565"/>
    </row>
    <row r="1566" spans="1:9">
      <c r="A1566" s="85"/>
      <c r="B1566"/>
      <c r="C1566" s="52"/>
      <c r="D1566"/>
      <c r="E1566" s="75"/>
      <c r="G1566" s="41"/>
      <c r="H1566"/>
      <c r="I1566"/>
    </row>
    <row r="1567" spans="1:9">
      <c r="A1567" s="85"/>
      <c r="B1567"/>
      <c r="C1567" s="52"/>
      <c r="D1567"/>
      <c r="E1567" s="75"/>
      <c r="G1567" s="41"/>
      <c r="H1567"/>
      <c r="I1567"/>
    </row>
    <row r="1568" spans="1:9">
      <c r="A1568" s="85"/>
      <c r="B1568"/>
      <c r="C1568" s="52"/>
      <c r="D1568"/>
      <c r="E1568" s="75"/>
      <c r="G1568" s="41"/>
      <c r="H1568"/>
      <c r="I1568"/>
    </row>
    <row r="1569" spans="1:9">
      <c r="A1569" s="85"/>
      <c r="B1569"/>
      <c r="C1569" s="52"/>
      <c r="D1569"/>
      <c r="E1569" s="75"/>
      <c r="G1569" s="41"/>
      <c r="H1569"/>
      <c r="I1569"/>
    </row>
    <row r="1570" spans="1:9">
      <c r="A1570" s="85"/>
      <c r="B1570"/>
      <c r="C1570" s="52"/>
      <c r="D1570"/>
      <c r="E1570" s="75"/>
      <c r="G1570" s="41"/>
      <c r="H1570"/>
      <c r="I1570"/>
    </row>
    <row r="1571" spans="1:9">
      <c r="A1571" s="85"/>
      <c r="B1571"/>
      <c r="C1571" s="52"/>
      <c r="D1571"/>
      <c r="E1571" s="75"/>
      <c r="G1571" s="41"/>
      <c r="H1571"/>
      <c r="I1571"/>
    </row>
    <row r="1572" spans="1:9">
      <c r="A1572" s="85"/>
      <c r="B1572"/>
      <c r="C1572" s="52"/>
      <c r="D1572"/>
      <c r="E1572" s="75"/>
      <c r="G1572" s="41"/>
      <c r="H1572"/>
      <c r="I1572"/>
    </row>
    <row r="1573" spans="1:9">
      <c r="A1573" s="85"/>
      <c r="B1573"/>
      <c r="C1573" s="52"/>
      <c r="D1573"/>
      <c r="E1573" s="75"/>
      <c r="G1573" s="41"/>
      <c r="H1573"/>
      <c r="I1573"/>
    </row>
    <row r="1574" spans="1:9">
      <c r="A1574" s="85"/>
      <c r="B1574"/>
      <c r="C1574" s="52"/>
      <c r="D1574"/>
      <c r="E1574" s="75"/>
      <c r="G1574" s="41"/>
      <c r="H1574"/>
      <c r="I1574"/>
    </row>
    <row r="1575" spans="1:9">
      <c r="A1575" s="85"/>
      <c r="B1575"/>
      <c r="C1575" s="52"/>
      <c r="D1575"/>
      <c r="E1575" s="75"/>
      <c r="G1575" s="41"/>
      <c r="H1575"/>
      <c r="I1575"/>
    </row>
    <row r="1576" spans="1:9">
      <c r="A1576" s="85"/>
      <c r="B1576"/>
      <c r="C1576" s="52"/>
      <c r="D1576"/>
      <c r="E1576" s="75"/>
      <c r="G1576" s="41"/>
      <c r="H1576"/>
      <c r="I1576"/>
    </row>
    <row r="1577" spans="1:9">
      <c r="A1577" s="85"/>
      <c r="B1577"/>
      <c r="C1577" s="52"/>
      <c r="D1577"/>
      <c r="E1577" s="75"/>
      <c r="G1577" s="41"/>
      <c r="H1577"/>
      <c r="I1577"/>
    </row>
    <row r="1578" spans="1:9">
      <c r="A1578" s="85"/>
      <c r="B1578"/>
      <c r="C1578" s="52"/>
      <c r="D1578"/>
      <c r="E1578" s="75"/>
      <c r="G1578" s="41"/>
      <c r="H1578"/>
      <c r="I1578"/>
    </row>
    <row r="1579" spans="1:9">
      <c r="A1579" s="85"/>
      <c r="B1579"/>
      <c r="C1579" s="52"/>
      <c r="D1579"/>
      <c r="E1579" s="75"/>
      <c r="G1579" s="41"/>
      <c r="H1579"/>
      <c r="I1579"/>
    </row>
    <row r="1580" spans="1:9">
      <c r="A1580" s="85"/>
      <c r="B1580"/>
      <c r="C1580" s="52"/>
      <c r="D1580"/>
      <c r="E1580" s="75"/>
      <c r="G1580" s="41"/>
      <c r="H1580"/>
      <c r="I1580"/>
    </row>
    <row r="1581" spans="1:9">
      <c r="A1581" s="85"/>
      <c r="B1581"/>
      <c r="C1581" s="52"/>
      <c r="D1581"/>
      <c r="E1581" s="75"/>
      <c r="G1581" s="41"/>
      <c r="H1581"/>
      <c r="I1581"/>
    </row>
    <row r="1582" spans="1:9">
      <c r="A1582" s="85"/>
      <c r="B1582"/>
      <c r="C1582" s="52"/>
      <c r="D1582"/>
      <c r="E1582" s="75"/>
      <c r="G1582" s="41"/>
      <c r="H1582"/>
      <c r="I1582"/>
    </row>
    <row r="1583" spans="1:9">
      <c r="A1583" s="85"/>
      <c r="B1583"/>
      <c r="C1583" s="52"/>
      <c r="D1583"/>
      <c r="E1583" s="75"/>
      <c r="G1583" s="41"/>
      <c r="H1583"/>
      <c r="I1583"/>
    </row>
    <row r="1584" spans="1:9">
      <c r="A1584" s="85"/>
      <c r="B1584"/>
      <c r="C1584" s="52"/>
      <c r="D1584"/>
      <c r="E1584" s="75"/>
      <c r="G1584" s="41"/>
      <c r="H1584"/>
      <c r="I1584"/>
    </row>
    <row r="1585" spans="1:9">
      <c r="A1585" s="85"/>
      <c r="B1585"/>
      <c r="C1585" s="52"/>
      <c r="D1585"/>
      <c r="E1585" s="75"/>
      <c r="G1585" s="41"/>
      <c r="H1585"/>
      <c r="I1585"/>
    </row>
    <row r="1586" spans="1:9">
      <c r="A1586" s="85"/>
      <c r="B1586"/>
      <c r="C1586" s="52"/>
      <c r="D1586"/>
      <c r="E1586" s="75"/>
      <c r="G1586" s="41"/>
      <c r="H1586"/>
      <c r="I1586"/>
    </row>
    <row r="1587" spans="1:9">
      <c r="A1587" s="85"/>
      <c r="B1587"/>
      <c r="C1587" s="52"/>
      <c r="D1587"/>
      <c r="E1587" s="75"/>
      <c r="G1587" s="41"/>
      <c r="H1587"/>
      <c r="I1587"/>
    </row>
    <row r="1588" spans="1:9">
      <c r="A1588" s="85"/>
      <c r="B1588"/>
      <c r="C1588" s="52"/>
      <c r="D1588"/>
      <c r="E1588" s="75"/>
      <c r="G1588" s="41"/>
      <c r="H1588"/>
      <c r="I1588"/>
    </row>
    <row r="1589" spans="1:9">
      <c r="A1589" s="85"/>
      <c r="B1589"/>
      <c r="C1589" s="52"/>
      <c r="D1589"/>
      <c r="E1589" s="75"/>
      <c r="G1589" s="41"/>
      <c r="H1589"/>
      <c r="I1589"/>
    </row>
    <row r="1590" spans="1:9">
      <c r="A1590" s="85"/>
      <c r="B1590"/>
      <c r="C1590" s="52"/>
      <c r="D1590"/>
      <c r="E1590" s="75"/>
      <c r="G1590" s="41"/>
      <c r="H1590"/>
      <c r="I1590"/>
    </row>
    <row r="1591" spans="1:9">
      <c r="A1591" s="85"/>
      <c r="B1591"/>
      <c r="C1591" s="52"/>
      <c r="D1591"/>
      <c r="E1591" s="75"/>
      <c r="G1591" s="41"/>
      <c r="H1591"/>
      <c r="I1591"/>
    </row>
    <row r="1592" spans="1:9">
      <c r="A1592" s="85"/>
      <c r="B1592"/>
      <c r="C1592" s="52"/>
      <c r="D1592"/>
      <c r="E1592" s="75"/>
      <c r="G1592" s="41"/>
      <c r="H1592"/>
      <c r="I1592"/>
    </row>
    <row r="1593" spans="1:9">
      <c r="A1593" s="85"/>
      <c r="B1593"/>
      <c r="C1593" s="52"/>
      <c r="D1593"/>
      <c r="E1593" s="75"/>
      <c r="G1593" s="41"/>
      <c r="H1593"/>
      <c r="I1593"/>
    </row>
    <row r="1594" spans="1:9">
      <c r="A1594" s="85"/>
      <c r="B1594"/>
      <c r="C1594" s="52"/>
      <c r="D1594"/>
      <c r="E1594" s="75"/>
      <c r="G1594" s="41"/>
      <c r="H1594"/>
      <c r="I1594"/>
    </row>
    <row r="1595" spans="1:9">
      <c r="A1595" s="85"/>
      <c r="B1595"/>
      <c r="C1595" s="52"/>
      <c r="D1595"/>
      <c r="E1595" s="75"/>
      <c r="G1595" s="41"/>
      <c r="H1595"/>
      <c r="I1595"/>
    </row>
    <row r="1596" spans="1:9">
      <c r="A1596" s="85"/>
      <c r="B1596"/>
      <c r="C1596" s="52"/>
      <c r="D1596"/>
      <c r="E1596" s="75"/>
      <c r="G1596" s="41"/>
      <c r="H1596"/>
      <c r="I1596"/>
    </row>
    <row r="1597" spans="1:9">
      <c r="A1597" s="85"/>
      <c r="B1597"/>
      <c r="C1597" s="52"/>
      <c r="D1597"/>
      <c r="E1597" s="75"/>
      <c r="G1597" s="41"/>
      <c r="H1597"/>
      <c r="I1597"/>
    </row>
    <row r="1598" spans="1:9">
      <c r="A1598" s="85"/>
      <c r="B1598"/>
      <c r="C1598" s="52"/>
      <c r="D1598"/>
      <c r="E1598" s="75"/>
      <c r="G1598" s="41"/>
      <c r="H1598"/>
      <c r="I1598"/>
    </row>
    <row r="1599" spans="1:9">
      <c r="A1599" s="85"/>
      <c r="B1599"/>
      <c r="C1599" s="52"/>
      <c r="D1599"/>
      <c r="E1599" s="75"/>
      <c r="G1599" s="41"/>
      <c r="H1599"/>
      <c r="I1599"/>
    </row>
    <row r="1600" spans="1:9">
      <c r="A1600" s="85"/>
      <c r="B1600"/>
      <c r="C1600" s="52"/>
      <c r="D1600"/>
      <c r="E1600" s="75"/>
      <c r="G1600" s="41"/>
      <c r="H1600"/>
      <c r="I1600"/>
    </row>
    <row r="1601" spans="1:9">
      <c r="A1601" s="85"/>
      <c r="B1601"/>
      <c r="C1601" s="52"/>
      <c r="D1601"/>
      <c r="E1601" s="75"/>
      <c r="G1601" s="41"/>
      <c r="H1601"/>
      <c r="I1601"/>
    </row>
    <row r="1602" spans="1:9">
      <c r="A1602" s="85"/>
      <c r="B1602"/>
      <c r="C1602" s="52"/>
      <c r="D1602"/>
      <c r="E1602" s="75"/>
      <c r="G1602" s="41"/>
      <c r="H1602"/>
      <c r="I1602"/>
    </row>
    <row r="1603" spans="1:9">
      <c r="A1603" s="85"/>
      <c r="B1603"/>
      <c r="C1603" s="52"/>
      <c r="D1603"/>
      <c r="E1603" s="75"/>
      <c r="G1603" s="41"/>
      <c r="H1603"/>
      <c r="I1603"/>
    </row>
    <row r="1604" spans="1:9">
      <c r="A1604" s="85"/>
      <c r="B1604"/>
      <c r="C1604" s="52"/>
      <c r="D1604"/>
      <c r="E1604" s="75"/>
      <c r="G1604" s="41"/>
      <c r="H1604"/>
      <c r="I1604"/>
    </row>
    <row r="1605" spans="1:9">
      <c r="A1605" s="85"/>
      <c r="B1605"/>
      <c r="C1605" s="52"/>
      <c r="D1605"/>
      <c r="E1605" s="75"/>
      <c r="G1605" s="41"/>
      <c r="H1605"/>
      <c r="I1605"/>
    </row>
    <row r="1606" spans="1:9">
      <c r="A1606" s="85"/>
      <c r="B1606"/>
      <c r="C1606" s="52"/>
      <c r="D1606"/>
      <c r="E1606" s="75"/>
      <c r="G1606" s="41"/>
      <c r="H1606"/>
      <c r="I1606"/>
    </row>
    <row r="1607" spans="1:9">
      <c r="A1607" s="85"/>
      <c r="B1607"/>
      <c r="C1607" s="52"/>
      <c r="D1607"/>
      <c r="E1607" s="75"/>
      <c r="G1607" s="41"/>
      <c r="H1607"/>
      <c r="I1607"/>
    </row>
    <row r="1608" spans="1:9">
      <c r="A1608" s="85"/>
      <c r="B1608"/>
      <c r="C1608" s="52"/>
      <c r="D1608"/>
      <c r="E1608" s="75"/>
      <c r="G1608" s="41"/>
      <c r="H1608"/>
      <c r="I1608"/>
    </row>
    <row r="1609" spans="1:9">
      <c r="A1609" s="85"/>
      <c r="B1609"/>
      <c r="C1609" s="52"/>
      <c r="D1609"/>
      <c r="E1609" s="75"/>
      <c r="G1609" s="41"/>
      <c r="H1609"/>
      <c r="I1609"/>
    </row>
    <row r="1610" spans="1:9">
      <c r="A1610" s="85"/>
      <c r="B1610"/>
      <c r="C1610" s="52"/>
      <c r="D1610"/>
      <c r="E1610" s="75"/>
      <c r="G1610" s="41"/>
      <c r="H1610"/>
      <c r="I1610"/>
    </row>
    <row r="1611" spans="1:9">
      <c r="A1611" s="85"/>
      <c r="B1611"/>
      <c r="C1611" s="52"/>
      <c r="D1611"/>
      <c r="E1611" s="75"/>
      <c r="G1611" s="41"/>
      <c r="H1611"/>
      <c r="I1611"/>
    </row>
    <row r="1612" spans="1:9">
      <c r="A1612" s="85"/>
      <c r="B1612"/>
      <c r="C1612" s="52"/>
      <c r="D1612"/>
      <c r="E1612" s="75"/>
      <c r="G1612" s="41"/>
      <c r="H1612"/>
      <c r="I1612"/>
    </row>
    <row r="1613" spans="1:9">
      <c r="A1613" s="85"/>
      <c r="B1613"/>
      <c r="C1613" s="52"/>
      <c r="D1613"/>
      <c r="E1613" s="75"/>
      <c r="G1613" s="41"/>
      <c r="H1613"/>
      <c r="I1613"/>
    </row>
    <row r="1614" spans="1:9">
      <c r="A1614" s="85"/>
      <c r="B1614"/>
      <c r="C1614" s="52"/>
      <c r="D1614"/>
      <c r="E1614" s="75"/>
      <c r="G1614" s="41"/>
      <c r="H1614"/>
      <c r="I1614"/>
    </row>
    <row r="1615" spans="1:9">
      <c r="A1615" s="85"/>
      <c r="B1615"/>
      <c r="C1615" s="52"/>
      <c r="D1615"/>
      <c r="E1615" s="75"/>
      <c r="G1615" s="41"/>
      <c r="H1615"/>
      <c r="I1615"/>
    </row>
    <row r="1616" spans="1:9">
      <c r="A1616" s="85"/>
      <c r="B1616"/>
      <c r="C1616" s="52"/>
      <c r="D1616"/>
      <c r="E1616" s="75"/>
      <c r="G1616" s="41"/>
      <c r="H1616"/>
      <c r="I1616"/>
    </row>
    <row r="1617" spans="1:9">
      <c r="A1617" s="85"/>
      <c r="B1617"/>
      <c r="C1617" s="52"/>
      <c r="D1617"/>
      <c r="E1617" s="75"/>
      <c r="G1617" s="41"/>
      <c r="H1617"/>
      <c r="I1617"/>
    </row>
    <row r="1618" spans="1:9">
      <c r="A1618" s="85"/>
      <c r="B1618"/>
      <c r="C1618" s="52"/>
      <c r="D1618"/>
      <c r="E1618" s="75"/>
      <c r="G1618" s="41"/>
      <c r="H1618"/>
      <c r="I1618"/>
    </row>
    <row r="1619" spans="1:9">
      <c r="A1619" s="85"/>
      <c r="B1619"/>
      <c r="C1619" s="52"/>
      <c r="D1619"/>
      <c r="E1619" s="75"/>
      <c r="G1619" s="41"/>
      <c r="H1619"/>
      <c r="I1619"/>
    </row>
    <row r="1620" spans="1:9">
      <c r="A1620" s="85"/>
      <c r="B1620"/>
      <c r="C1620" s="52"/>
      <c r="D1620"/>
      <c r="E1620" s="75"/>
      <c r="G1620" s="41"/>
      <c r="H1620"/>
      <c r="I1620"/>
    </row>
    <row r="1621" spans="1:9">
      <c r="A1621" s="85"/>
      <c r="B1621"/>
      <c r="C1621" s="52"/>
      <c r="D1621"/>
      <c r="E1621" s="75"/>
      <c r="G1621" s="41"/>
      <c r="H1621"/>
      <c r="I1621"/>
    </row>
    <row r="1622" spans="1:9">
      <c r="A1622" s="85"/>
      <c r="B1622"/>
      <c r="C1622" s="52"/>
      <c r="D1622"/>
      <c r="E1622" s="75"/>
      <c r="G1622" s="41"/>
      <c r="H1622"/>
      <c r="I1622"/>
    </row>
    <row r="1623" spans="1:9">
      <c r="A1623" s="85"/>
      <c r="B1623"/>
      <c r="C1623" s="52"/>
      <c r="D1623"/>
      <c r="E1623" s="75"/>
      <c r="G1623" s="41"/>
      <c r="H1623"/>
      <c r="I1623"/>
    </row>
    <row r="1624" spans="1:9">
      <c r="A1624" s="85"/>
      <c r="B1624"/>
      <c r="C1624" s="52"/>
      <c r="D1624"/>
      <c r="E1624" s="75"/>
      <c r="G1624" s="41"/>
      <c r="H1624"/>
      <c r="I1624"/>
    </row>
    <row r="1625" spans="1:9">
      <c r="A1625" s="85"/>
      <c r="B1625"/>
      <c r="C1625" s="52"/>
      <c r="D1625"/>
      <c r="E1625" s="75"/>
      <c r="G1625" s="41"/>
      <c r="H1625"/>
      <c r="I1625"/>
    </row>
    <row r="1626" spans="1:9">
      <c r="A1626" s="85"/>
      <c r="B1626"/>
      <c r="C1626" s="52"/>
      <c r="D1626"/>
      <c r="E1626" s="75"/>
      <c r="G1626" s="41"/>
      <c r="H1626"/>
      <c r="I1626"/>
    </row>
    <row r="1627" spans="1:9">
      <c r="A1627" s="85"/>
      <c r="B1627"/>
      <c r="C1627" s="52"/>
      <c r="D1627"/>
      <c r="E1627" s="75"/>
      <c r="G1627" s="41"/>
      <c r="H1627"/>
      <c r="I1627"/>
    </row>
    <row r="1628" spans="1:9">
      <c r="A1628" s="85"/>
      <c r="B1628"/>
      <c r="C1628" s="52"/>
      <c r="D1628"/>
      <c r="E1628" s="75"/>
      <c r="G1628" s="41"/>
      <c r="H1628"/>
      <c r="I1628"/>
    </row>
    <row r="1629" spans="1:9">
      <c r="A1629" s="85"/>
      <c r="B1629"/>
      <c r="C1629" s="52"/>
      <c r="D1629"/>
      <c r="E1629" s="75"/>
      <c r="G1629" s="41"/>
      <c r="H1629"/>
      <c r="I1629"/>
    </row>
    <row r="1630" spans="1:9">
      <c r="A1630" s="85"/>
      <c r="B1630"/>
      <c r="C1630" s="52"/>
      <c r="D1630"/>
      <c r="E1630" s="75"/>
      <c r="G1630" s="41"/>
      <c r="H1630"/>
      <c r="I1630"/>
    </row>
    <row r="1631" spans="1:9">
      <c r="A1631" s="85"/>
      <c r="B1631"/>
      <c r="C1631" s="52"/>
      <c r="D1631"/>
      <c r="E1631" s="75"/>
      <c r="G1631" s="41"/>
      <c r="H1631"/>
      <c r="I1631"/>
    </row>
    <row r="1632" spans="1:9">
      <c r="A1632" s="85"/>
      <c r="B1632"/>
      <c r="C1632" s="52"/>
      <c r="D1632"/>
      <c r="E1632" s="75"/>
      <c r="G1632" s="41"/>
      <c r="H1632"/>
      <c r="I1632"/>
    </row>
    <row r="1633" spans="1:9">
      <c r="A1633" s="85"/>
      <c r="B1633"/>
      <c r="C1633" s="52"/>
      <c r="D1633"/>
      <c r="E1633" s="75"/>
      <c r="G1633" s="41"/>
      <c r="H1633"/>
      <c r="I1633"/>
    </row>
    <row r="1634" spans="1:9">
      <c r="A1634" s="85"/>
      <c r="B1634"/>
      <c r="C1634" s="52"/>
      <c r="D1634"/>
      <c r="E1634" s="75"/>
      <c r="G1634" s="41"/>
      <c r="H1634"/>
      <c r="I1634"/>
    </row>
    <row r="1635" spans="1:9">
      <c r="A1635" s="85"/>
      <c r="B1635"/>
      <c r="C1635" s="52"/>
      <c r="D1635"/>
      <c r="E1635" s="75"/>
      <c r="G1635" s="41"/>
      <c r="H1635"/>
      <c r="I1635"/>
    </row>
    <row r="1636" spans="1:9">
      <c r="A1636" s="85"/>
      <c r="B1636"/>
      <c r="C1636" s="52"/>
      <c r="D1636"/>
      <c r="E1636" s="75"/>
      <c r="G1636" s="41"/>
      <c r="H1636"/>
      <c r="I1636"/>
    </row>
    <row r="1637" spans="1:9">
      <c r="A1637" s="85"/>
      <c r="B1637"/>
      <c r="C1637" s="52"/>
      <c r="D1637"/>
      <c r="E1637" s="75"/>
      <c r="G1637" s="41"/>
      <c r="H1637"/>
      <c r="I1637"/>
    </row>
    <row r="1638" spans="1:9">
      <c r="A1638" s="85"/>
      <c r="B1638"/>
      <c r="C1638" s="52"/>
      <c r="D1638"/>
      <c r="E1638" s="75"/>
      <c r="G1638" s="41"/>
      <c r="H1638"/>
      <c r="I1638"/>
    </row>
    <row r="1639" spans="1:9">
      <c r="A1639" s="85"/>
      <c r="B1639"/>
      <c r="C1639" s="52"/>
      <c r="D1639"/>
      <c r="E1639" s="75"/>
      <c r="G1639" s="41"/>
      <c r="H1639"/>
      <c r="I1639"/>
    </row>
    <row r="1640" spans="1:9">
      <c r="A1640" s="85"/>
      <c r="B1640"/>
      <c r="C1640" s="52"/>
      <c r="D1640"/>
      <c r="E1640" s="75"/>
      <c r="G1640" s="41"/>
      <c r="H1640"/>
      <c r="I1640"/>
    </row>
    <row r="1641" spans="1:9">
      <c r="A1641" s="85"/>
      <c r="B1641"/>
      <c r="C1641" s="52"/>
      <c r="D1641"/>
      <c r="E1641" s="75"/>
      <c r="G1641" s="41"/>
      <c r="H1641"/>
      <c r="I1641"/>
    </row>
    <row r="1642" spans="1:9">
      <c r="A1642" s="85"/>
      <c r="B1642"/>
      <c r="C1642" s="52"/>
      <c r="D1642"/>
      <c r="E1642" s="75"/>
      <c r="G1642" s="41"/>
      <c r="H1642"/>
      <c r="I1642"/>
    </row>
    <row r="1643" spans="1:9">
      <c r="A1643" s="85"/>
      <c r="B1643"/>
      <c r="C1643" s="52"/>
      <c r="D1643"/>
      <c r="E1643" s="75"/>
      <c r="G1643" s="41"/>
      <c r="H1643"/>
      <c r="I1643"/>
    </row>
    <row r="1644" spans="1:9">
      <c r="A1644" s="85"/>
      <c r="B1644"/>
      <c r="C1644" s="52"/>
      <c r="D1644"/>
      <c r="E1644" s="75"/>
      <c r="G1644" s="41"/>
      <c r="H1644"/>
      <c r="I1644"/>
    </row>
    <row r="1645" spans="1:9">
      <c r="A1645" s="85"/>
      <c r="B1645"/>
      <c r="C1645" s="52"/>
      <c r="D1645"/>
      <c r="E1645" s="75"/>
      <c r="G1645" s="41"/>
      <c r="H1645"/>
      <c r="I1645"/>
    </row>
    <row r="1646" spans="1:9">
      <c r="A1646" s="85"/>
      <c r="B1646"/>
      <c r="C1646" s="52"/>
      <c r="D1646"/>
      <c r="E1646" s="75"/>
      <c r="G1646" s="41"/>
      <c r="H1646"/>
      <c r="I1646"/>
    </row>
    <row r="1647" spans="1:9">
      <c r="A1647" s="85"/>
      <c r="B1647"/>
      <c r="C1647" s="52"/>
      <c r="D1647"/>
      <c r="E1647" s="75"/>
      <c r="G1647" s="41"/>
      <c r="H1647"/>
      <c r="I1647"/>
    </row>
    <row r="1648" spans="1:9">
      <c r="A1648" s="85"/>
      <c r="B1648"/>
      <c r="C1648" s="52"/>
      <c r="D1648"/>
      <c r="E1648" s="75"/>
      <c r="G1648" s="41"/>
      <c r="H1648"/>
      <c r="I1648"/>
    </row>
    <row r="1649" spans="1:9">
      <c r="A1649" s="85"/>
      <c r="B1649"/>
      <c r="C1649" s="52"/>
      <c r="D1649"/>
      <c r="E1649" s="75"/>
      <c r="G1649" s="41"/>
      <c r="H1649"/>
      <c r="I1649"/>
    </row>
    <row r="1650" spans="1:9">
      <c r="A1650" s="85"/>
      <c r="B1650"/>
      <c r="C1650" s="52"/>
      <c r="D1650"/>
      <c r="E1650" s="75"/>
      <c r="G1650" s="41"/>
      <c r="H1650"/>
      <c r="I1650"/>
    </row>
    <row r="1651" spans="1:9">
      <c r="A1651" s="85"/>
      <c r="B1651"/>
      <c r="C1651" s="52"/>
      <c r="D1651"/>
      <c r="E1651" s="75"/>
      <c r="G1651" s="41"/>
      <c r="H1651"/>
      <c r="I1651"/>
    </row>
    <row r="1652" spans="1:9">
      <c r="A1652" s="85"/>
      <c r="B1652"/>
      <c r="C1652" s="52"/>
      <c r="D1652"/>
      <c r="E1652" s="75"/>
      <c r="G1652" s="41"/>
      <c r="H1652"/>
      <c r="I1652"/>
    </row>
    <row r="1653" spans="1:9">
      <c r="A1653" s="85"/>
      <c r="B1653"/>
      <c r="C1653" s="52"/>
      <c r="D1653"/>
      <c r="E1653" s="75"/>
      <c r="G1653" s="41"/>
      <c r="H1653"/>
      <c r="I1653"/>
    </row>
    <row r="1654" spans="1:9">
      <c r="A1654" s="85"/>
      <c r="B1654"/>
      <c r="C1654" s="52"/>
      <c r="D1654"/>
      <c r="E1654" s="75"/>
      <c r="G1654" s="41"/>
      <c r="H1654"/>
      <c r="I1654"/>
    </row>
    <row r="1655" spans="1:9">
      <c r="A1655" s="85"/>
      <c r="B1655"/>
      <c r="C1655" s="52"/>
      <c r="D1655"/>
      <c r="E1655" s="75"/>
      <c r="G1655" s="41"/>
      <c r="H1655"/>
      <c r="I1655"/>
    </row>
    <row r="1656" spans="1:9">
      <c r="A1656" s="85"/>
      <c r="B1656"/>
      <c r="C1656" s="52"/>
      <c r="D1656"/>
      <c r="E1656" s="75"/>
      <c r="G1656" s="41"/>
      <c r="H1656"/>
      <c r="I1656"/>
    </row>
    <row r="1657" spans="1:9">
      <c r="A1657" s="85"/>
      <c r="B1657"/>
      <c r="C1657" s="52"/>
      <c r="D1657"/>
      <c r="E1657" s="75"/>
      <c r="G1657" s="41"/>
      <c r="H1657"/>
      <c r="I1657"/>
    </row>
    <row r="1658" spans="1:9">
      <c r="A1658" s="85"/>
      <c r="B1658"/>
      <c r="C1658" s="52"/>
      <c r="D1658"/>
      <c r="E1658" s="75"/>
      <c r="G1658" s="41"/>
      <c r="H1658"/>
      <c r="I1658"/>
    </row>
    <row r="1659" spans="1:9">
      <c r="A1659" s="85"/>
      <c r="B1659"/>
      <c r="C1659" s="52"/>
      <c r="D1659"/>
      <c r="E1659" s="75"/>
      <c r="G1659" s="41"/>
      <c r="H1659"/>
      <c r="I1659"/>
    </row>
    <row r="1660" spans="1:9">
      <c r="A1660" s="85"/>
      <c r="B1660"/>
      <c r="C1660" s="52"/>
      <c r="D1660"/>
      <c r="E1660" s="75"/>
      <c r="G1660" s="41"/>
      <c r="H1660"/>
      <c r="I1660"/>
    </row>
    <row r="1661" spans="1:9">
      <c r="A1661" s="85"/>
      <c r="B1661"/>
      <c r="C1661" s="52"/>
      <c r="D1661"/>
      <c r="E1661" s="75"/>
      <c r="G1661" s="41"/>
      <c r="H1661"/>
      <c r="I1661"/>
    </row>
    <row r="1662" spans="1:9">
      <c r="A1662" s="85"/>
      <c r="B1662"/>
      <c r="C1662" s="52"/>
      <c r="D1662"/>
      <c r="E1662" s="75"/>
      <c r="G1662" s="41"/>
      <c r="H1662"/>
      <c r="I1662"/>
    </row>
    <row r="1663" spans="1:9">
      <c r="A1663" s="85"/>
      <c r="B1663"/>
      <c r="C1663" s="52"/>
      <c r="D1663"/>
      <c r="E1663" s="75"/>
      <c r="G1663" s="41"/>
      <c r="H1663"/>
      <c r="I1663"/>
    </row>
    <row r="1664" spans="1:9">
      <c r="A1664" s="85"/>
      <c r="B1664"/>
      <c r="C1664" s="52"/>
      <c r="D1664"/>
      <c r="E1664" s="75"/>
      <c r="G1664" s="41"/>
      <c r="H1664"/>
      <c r="I1664"/>
    </row>
    <row r="1665" spans="1:9">
      <c r="A1665" s="85"/>
      <c r="B1665"/>
      <c r="C1665" s="52"/>
      <c r="D1665"/>
      <c r="E1665" s="75"/>
      <c r="G1665" s="41"/>
      <c r="H1665"/>
      <c r="I1665"/>
    </row>
    <row r="1666" spans="1:9">
      <c r="A1666" s="85"/>
      <c r="B1666"/>
      <c r="C1666" s="52"/>
      <c r="D1666"/>
      <c r="E1666" s="75"/>
      <c r="G1666" s="41"/>
      <c r="H1666"/>
      <c r="I1666"/>
    </row>
    <row r="1667" spans="1:9">
      <c r="A1667" s="85"/>
      <c r="B1667"/>
      <c r="C1667" s="52"/>
      <c r="D1667"/>
      <c r="E1667" s="75"/>
      <c r="G1667" s="41"/>
      <c r="H1667"/>
      <c r="I1667"/>
    </row>
    <row r="1668" spans="1:9">
      <c r="A1668" s="85"/>
      <c r="B1668"/>
      <c r="C1668" s="52"/>
      <c r="D1668"/>
      <c r="E1668" s="75"/>
      <c r="G1668" s="41"/>
      <c r="H1668"/>
      <c r="I1668"/>
    </row>
    <row r="1669" spans="1:9">
      <c r="A1669" s="85"/>
      <c r="B1669"/>
      <c r="C1669" s="52"/>
      <c r="D1669"/>
      <c r="E1669" s="75"/>
      <c r="G1669" s="41"/>
      <c r="H1669"/>
      <c r="I1669"/>
    </row>
    <row r="1670" spans="1:9">
      <c r="A1670" s="85"/>
      <c r="B1670"/>
      <c r="C1670" s="52"/>
      <c r="D1670"/>
      <c r="E1670" s="75"/>
      <c r="G1670" s="41"/>
      <c r="H1670"/>
      <c r="I1670"/>
    </row>
    <row r="1671" spans="1:9">
      <c r="A1671" s="85"/>
      <c r="B1671"/>
      <c r="C1671" s="52"/>
      <c r="D1671"/>
      <c r="E1671" s="75"/>
      <c r="G1671" s="41"/>
      <c r="H1671"/>
      <c r="I1671"/>
    </row>
    <row r="1672" spans="1:9">
      <c r="A1672" s="85"/>
      <c r="B1672"/>
      <c r="C1672" s="52"/>
      <c r="D1672"/>
      <c r="E1672" s="75"/>
      <c r="G1672" s="41"/>
      <c r="H1672"/>
      <c r="I1672"/>
    </row>
    <row r="1673" spans="1:9">
      <c r="A1673" s="85"/>
      <c r="B1673"/>
      <c r="C1673" s="52"/>
      <c r="D1673"/>
      <c r="E1673" s="75"/>
      <c r="G1673" s="41"/>
      <c r="H1673"/>
      <c r="I1673"/>
    </row>
    <row r="1674" spans="1:9">
      <c r="A1674" s="85"/>
      <c r="B1674"/>
      <c r="C1674" s="52"/>
      <c r="D1674"/>
      <c r="E1674" s="75"/>
      <c r="G1674" s="41"/>
      <c r="H1674"/>
      <c r="I1674"/>
    </row>
    <row r="1675" spans="1:9">
      <c r="A1675" s="85"/>
      <c r="B1675"/>
      <c r="C1675" s="52"/>
      <c r="D1675"/>
      <c r="E1675" s="75"/>
      <c r="G1675" s="41"/>
      <c r="H1675"/>
      <c r="I1675"/>
    </row>
    <row r="1676" spans="1:9">
      <c r="A1676" s="85"/>
      <c r="B1676"/>
      <c r="C1676" s="52"/>
      <c r="D1676"/>
      <c r="E1676" s="75"/>
      <c r="G1676" s="41"/>
      <c r="H1676"/>
      <c r="I1676"/>
    </row>
    <row r="1677" spans="1:9">
      <c r="A1677" s="85"/>
      <c r="B1677"/>
      <c r="C1677" s="52"/>
      <c r="D1677"/>
      <c r="E1677" s="75"/>
      <c r="G1677" s="41"/>
      <c r="H1677"/>
      <c r="I1677"/>
    </row>
    <row r="1678" spans="1:9">
      <c r="A1678" s="85"/>
      <c r="B1678"/>
      <c r="C1678" s="52"/>
      <c r="D1678"/>
      <c r="E1678" s="75"/>
      <c r="G1678" s="41"/>
      <c r="H1678"/>
      <c r="I1678"/>
    </row>
    <row r="1679" spans="1:9">
      <c r="A1679" s="85"/>
      <c r="B1679"/>
      <c r="C1679" s="52"/>
      <c r="D1679"/>
      <c r="E1679" s="75"/>
      <c r="G1679" s="41"/>
      <c r="H1679"/>
      <c r="I1679"/>
    </row>
    <row r="1680" spans="1:9">
      <c r="A1680" s="85"/>
      <c r="B1680"/>
      <c r="C1680" s="52"/>
      <c r="D1680"/>
      <c r="E1680" s="75"/>
      <c r="G1680" s="41"/>
      <c r="H1680"/>
      <c r="I1680"/>
    </row>
    <row r="1681" spans="1:9">
      <c r="A1681" s="85"/>
      <c r="B1681"/>
      <c r="C1681" s="52"/>
      <c r="D1681"/>
      <c r="E1681" s="75"/>
      <c r="G1681" s="41"/>
      <c r="H1681"/>
      <c r="I1681"/>
    </row>
    <row r="1682" spans="1:9">
      <c r="A1682" s="85"/>
      <c r="B1682"/>
      <c r="C1682" s="52"/>
      <c r="D1682"/>
      <c r="E1682" s="75"/>
      <c r="G1682" s="41"/>
      <c r="H1682"/>
      <c r="I1682"/>
    </row>
    <row r="1683" spans="1:9">
      <c r="A1683" s="85"/>
      <c r="B1683"/>
      <c r="C1683" s="52"/>
      <c r="D1683"/>
      <c r="E1683" s="75"/>
      <c r="G1683" s="41"/>
      <c r="H1683"/>
      <c r="I1683"/>
    </row>
    <row r="1684" spans="1:9">
      <c r="A1684" s="85"/>
      <c r="B1684"/>
      <c r="C1684" s="52"/>
      <c r="D1684"/>
      <c r="E1684" s="75"/>
      <c r="G1684" s="41"/>
      <c r="H1684"/>
      <c r="I1684"/>
    </row>
    <row r="1685" spans="1:9">
      <c r="A1685" s="85"/>
      <c r="B1685"/>
      <c r="C1685" s="52"/>
      <c r="D1685"/>
      <c r="E1685" s="75"/>
      <c r="G1685" s="41"/>
      <c r="H1685"/>
      <c r="I1685"/>
    </row>
    <row r="1686" spans="1:9">
      <c r="A1686" s="85"/>
      <c r="B1686"/>
      <c r="C1686" s="52"/>
      <c r="D1686"/>
      <c r="E1686" s="75"/>
      <c r="G1686" s="41"/>
      <c r="H1686"/>
      <c r="I1686"/>
    </row>
    <row r="1687" spans="1:9">
      <c r="A1687" s="85"/>
      <c r="B1687"/>
      <c r="C1687" s="52"/>
      <c r="D1687"/>
      <c r="E1687" s="75"/>
      <c r="G1687" s="41"/>
      <c r="H1687"/>
      <c r="I1687"/>
    </row>
    <row r="1688" spans="1:9">
      <c r="A1688" s="85"/>
      <c r="B1688"/>
      <c r="C1688" s="52"/>
      <c r="D1688"/>
      <c r="E1688" s="75"/>
      <c r="G1688" s="41"/>
      <c r="H1688"/>
      <c r="I1688"/>
    </row>
    <row r="1689" spans="1:9">
      <c r="A1689" s="85"/>
      <c r="B1689"/>
      <c r="C1689" s="52"/>
      <c r="D1689"/>
      <c r="E1689" s="75"/>
      <c r="G1689" s="41"/>
      <c r="H1689"/>
      <c r="I1689"/>
    </row>
    <row r="1690" spans="1:9">
      <c r="A1690" s="85"/>
      <c r="B1690"/>
      <c r="C1690" s="52"/>
      <c r="D1690"/>
      <c r="E1690" s="75"/>
      <c r="G1690" s="41"/>
      <c r="H1690"/>
      <c r="I1690"/>
    </row>
    <row r="1691" spans="1:9">
      <c r="A1691" s="85"/>
      <c r="B1691"/>
      <c r="C1691" s="52"/>
      <c r="D1691"/>
      <c r="E1691" s="75"/>
      <c r="G1691" s="41"/>
      <c r="H1691"/>
      <c r="I1691"/>
    </row>
    <row r="1692" spans="1:9">
      <c r="A1692" s="85"/>
      <c r="B1692"/>
      <c r="C1692" s="52"/>
      <c r="D1692"/>
      <c r="E1692" s="75"/>
      <c r="G1692" s="41"/>
      <c r="H1692"/>
      <c r="I1692"/>
    </row>
    <row r="1693" spans="1:9">
      <c r="A1693" s="85"/>
      <c r="B1693"/>
      <c r="C1693" s="52"/>
      <c r="D1693"/>
      <c r="E1693" s="75"/>
      <c r="G1693" s="41"/>
      <c r="H1693"/>
      <c r="I1693"/>
    </row>
    <row r="1694" spans="1:9">
      <c r="A1694" s="85"/>
      <c r="B1694"/>
      <c r="C1694" s="52"/>
      <c r="D1694"/>
      <c r="E1694" s="75"/>
      <c r="G1694" s="41"/>
      <c r="H1694"/>
      <c r="I1694"/>
    </row>
    <row r="1695" spans="1:9">
      <c r="A1695" s="85"/>
      <c r="B1695"/>
      <c r="C1695" s="52"/>
      <c r="D1695"/>
      <c r="E1695" s="75"/>
      <c r="G1695" s="41"/>
      <c r="H1695"/>
      <c r="I1695"/>
    </row>
    <row r="1696" spans="1:9">
      <c r="A1696" s="85"/>
      <c r="B1696"/>
      <c r="C1696" s="52"/>
      <c r="D1696"/>
      <c r="E1696" s="75"/>
      <c r="G1696" s="41"/>
      <c r="H1696"/>
      <c r="I1696"/>
    </row>
    <row r="1697" spans="1:9">
      <c r="A1697" s="85"/>
      <c r="B1697"/>
      <c r="C1697" s="52"/>
      <c r="D1697"/>
      <c r="E1697" s="75"/>
      <c r="G1697" s="41"/>
      <c r="H1697"/>
      <c r="I1697"/>
    </row>
    <row r="1698" spans="1:9">
      <c r="A1698" s="85"/>
      <c r="B1698"/>
      <c r="C1698" s="52"/>
      <c r="D1698"/>
      <c r="E1698" s="75"/>
      <c r="G1698" s="41"/>
      <c r="H1698"/>
      <c r="I1698"/>
    </row>
    <row r="1699" spans="1:9">
      <c r="A1699" s="85"/>
      <c r="B1699"/>
      <c r="C1699" s="52"/>
      <c r="D1699"/>
      <c r="E1699" s="75"/>
      <c r="G1699" s="41"/>
      <c r="H1699"/>
      <c r="I1699"/>
    </row>
    <row r="1700" spans="1:9">
      <c r="A1700" s="85"/>
      <c r="B1700"/>
      <c r="C1700" s="52"/>
      <c r="D1700"/>
      <c r="E1700" s="75"/>
      <c r="G1700" s="41"/>
      <c r="H1700"/>
      <c r="I1700"/>
    </row>
    <row r="1701" spans="1:9">
      <c r="A1701" s="85"/>
      <c r="B1701"/>
      <c r="C1701" s="52"/>
      <c r="D1701"/>
      <c r="E1701" s="75"/>
      <c r="G1701" s="41"/>
      <c r="H1701"/>
      <c r="I1701"/>
    </row>
    <row r="1702" spans="1:9">
      <c r="A1702" s="85"/>
      <c r="B1702"/>
      <c r="C1702" s="52"/>
      <c r="D1702"/>
      <c r="E1702" s="75"/>
      <c r="G1702" s="41"/>
      <c r="H1702"/>
      <c r="I1702"/>
    </row>
    <row r="1703" spans="1:9">
      <c r="A1703" s="85"/>
      <c r="B1703"/>
      <c r="C1703" s="52"/>
      <c r="D1703"/>
      <c r="E1703" s="75"/>
      <c r="G1703" s="41"/>
      <c r="H1703"/>
      <c r="I1703"/>
    </row>
    <row r="1704" spans="1:9">
      <c r="A1704" s="85"/>
      <c r="B1704"/>
      <c r="C1704" s="52"/>
      <c r="D1704"/>
      <c r="E1704" s="75"/>
      <c r="G1704" s="41"/>
      <c r="H1704"/>
      <c r="I1704"/>
    </row>
    <row r="1705" spans="1:9">
      <c r="A1705" s="85"/>
      <c r="B1705"/>
      <c r="C1705" s="52"/>
      <c r="D1705"/>
      <c r="E1705" s="75"/>
      <c r="G1705" s="41"/>
      <c r="H1705"/>
      <c r="I1705"/>
    </row>
    <row r="1706" spans="1:9">
      <c r="A1706" s="85"/>
      <c r="B1706"/>
      <c r="C1706" s="52"/>
      <c r="D1706"/>
      <c r="E1706" s="75"/>
      <c r="G1706" s="41"/>
      <c r="H1706"/>
      <c r="I1706"/>
    </row>
    <row r="1707" spans="1:9">
      <c r="A1707" s="85"/>
      <c r="B1707"/>
      <c r="C1707" s="52"/>
      <c r="D1707"/>
      <c r="E1707" s="75"/>
      <c r="G1707" s="41"/>
      <c r="H1707"/>
      <c r="I1707"/>
    </row>
    <row r="1708" spans="1:9">
      <c r="A1708" s="85"/>
      <c r="B1708"/>
      <c r="C1708" s="52"/>
      <c r="D1708"/>
      <c r="E1708" s="75"/>
      <c r="G1708" s="41"/>
      <c r="H1708"/>
      <c r="I1708"/>
    </row>
    <row r="1709" spans="1:9">
      <c r="A1709" s="85"/>
      <c r="B1709"/>
      <c r="C1709" s="52"/>
      <c r="D1709"/>
      <c r="E1709" s="75"/>
      <c r="G1709" s="41"/>
      <c r="H1709"/>
      <c r="I1709"/>
    </row>
    <row r="1710" spans="1:9">
      <c r="A1710" s="85"/>
      <c r="B1710"/>
      <c r="C1710" s="52"/>
      <c r="D1710"/>
      <c r="E1710" s="75"/>
      <c r="G1710" s="41"/>
      <c r="H1710"/>
      <c r="I1710"/>
    </row>
    <row r="1711" spans="1:9">
      <c r="A1711" s="85"/>
      <c r="B1711"/>
      <c r="C1711" s="52"/>
      <c r="D1711"/>
      <c r="E1711" s="75"/>
      <c r="G1711" s="41"/>
      <c r="H1711"/>
      <c r="I1711"/>
    </row>
    <row r="1712" spans="1:9">
      <c r="A1712" s="85"/>
      <c r="B1712"/>
      <c r="C1712" s="52"/>
      <c r="D1712"/>
      <c r="E1712" s="75"/>
      <c r="G1712" s="41"/>
      <c r="H1712"/>
      <c r="I1712"/>
    </row>
    <row r="1713" spans="1:9">
      <c r="A1713" s="85"/>
      <c r="B1713"/>
      <c r="C1713" s="52"/>
      <c r="D1713"/>
      <c r="E1713" s="75"/>
      <c r="G1713" s="41"/>
      <c r="H1713"/>
      <c r="I1713"/>
    </row>
    <row r="1714" spans="1:9">
      <c r="A1714" s="85"/>
      <c r="B1714"/>
      <c r="C1714" s="52"/>
      <c r="D1714"/>
      <c r="E1714" s="75"/>
      <c r="G1714" s="41"/>
      <c r="H1714"/>
      <c r="I1714"/>
    </row>
    <row r="1715" spans="1:9">
      <c r="A1715" s="85"/>
      <c r="B1715"/>
      <c r="C1715" s="52"/>
      <c r="D1715"/>
      <c r="E1715" s="75"/>
      <c r="G1715" s="41"/>
      <c r="H1715"/>
      <c r="I1715"/>
    </row>
    <row r="1716" spans="1:9">
      <c r="A1716" s="85"/>
      <c r="B1716"/>
      <c r="C1716" s="52"/>
      <c r="D1716"/>
      <c r="E1716" s="75"/>
      <c r="G1716" s="41"/>
      <c r="H1716"/>
      <c r="I1716"/>
    </row>
    <row r="1717" spans="1:9">
      <c r="A1717" s="85"/>
      <c r="B1717"/>
      <c r="C1717" s="52"/>
      <c r="D1717"/>
      <c r="E1717" s="75"/>
      <c r="G1717" s="41"/>
      <c r="H1717"/>
      <c r="I1717"/>
    </row>
    <row r="1718" spans="1:9">
      <c r="A1718" s="85"/>
      <c r="B1718"/>
      <c r="C1718" s="52"/>
      <c r="D1718"/>
      <c r="E1718" s="75"/>
      <c r="G1718" s="41"/>
      <c r="H1718"/>
      <c r="I1718"/>
    </row>
    <row r="1719" spans="1:9">
      <c r="A1719" s="85"/>
      <c r="B1719"/>
      <c r="C1719" s="52"/>
      <c r="D1719"/>
      <c r="E1719" s="75"/>
      <c r="G1719" s="41"/>
      <c r="H1719"/>
      <c r="I1719"/>
    </row>
    <row r="1720" spans="1:9">
      <c r="A1720" s="85"/>
      <c r="B1720"/>
      <c r="C1720" s="52"/>
      <c r="D1720"/>
      <c r="E1720" s="75"/>
      <c r="G1720" s="41"/>
      <c r="H1720"/>
      <c r="I1720"/>
    </row>
    <row r="1721" spans="1:9">
      <c r="A1721" s="85"/>
      <c r="B1721"/>
      <c r="C1721" s="52"/>
      <c r="D1721"/>
      <c r="E1721" s="75"/>
      <c r="G1721" s="41"/>
      <c r="H1721"/>
      <c r="I1721"/>
    </row>
    <row r="1722" spans="1:9">
      <c r="A1722" s="85"/>
      <c r="B1722"/>
      <c r="C1722" s="52"/>
      <c r="D1722"/>
      <c r="E1722" s="75"/>
      <c r="G1722" s="41"/>
      <c r="H1722"/>
      <c r="I1722"/>
    </row>
    <row r="1723" spans="1:9">
      <c r="A1723" s="85"/>
      <c r="B1723"/>
      <c r="C1723" s="52"/>
      <c r="D1723"/>
      <c r="E1723" s="75"/>
      <c r="G1723" s="41"/>
      <c r="H1723"/>
      <c r="I1723"/>
    </row>
    <row r="1724" spans="1:9">
      <c r="A1724" s="85"/>
      <c r="B1724"/>
      <c r="C1724" s="52"/>
      <c r="D1724"/>
      <c r="E1724" s="75"/>
      <c r="G1724" s="41"/>
      <c r="H1724"/>
      <c r="I1724"/>
    </row>
    <row r="1725" spans="1:9">
      <c r="A1725" s="85"/>
      <c r="B1725"/>
      <c r="C1725" s="52"/>
      <c r="D1725"/>
      <c r="E1725" s="75"/>
      <c r="G1725" s="41"/>
      <c r="H1725"/>
      <c r="I1725"/>
    </row>
    <row r="1726" spans="1:9">
      <c r="A1726" s="85"/>
      <c r="B1726"/>
      <c r="C1726" s="52"/>
      <c r="D1726"/>
      <c r="E1726" s="75"/>
      <c r="G1726" s="41"/>
      <c r="H1726"/>
      <c r="I1726"/>
    </row>
    <row r="1727" spans="1:9">
      <c r="A1727" s="85"/>
      <c r="B1727"/>
      <c r="C1727" s="52"/>
      <c r="D1727"/>
      <c r="E1727" s="75"/>
      <c r="G1727" s="41"/>
      <c r="H1727"/>
      <c r="I1727"/>
    </row>
    <row r="1728" spans="1:9">
      <c r="A1728" s="85"/>
      <c r="B1728"/>
      <c r="C1728" s="52"/>
      <c r="D1728"/>
      <c r="E1728" s="75"/>
      <c r="G1728" s="41"/>
      <c r="H1728"/>
      <c r="I1728"/>
    </row>
    <row r="1729" spans="1:9">
      <c r="A1729" s="85"/>
      <c r="B1729"/>
      <c r="C1729" s="52"/>
      <c r="D1729"/>
      <c r="E1729" s="75"/>
      <c r="G1729" s="41"/>
      <c r="H1729"/>
      <c r="I1729"/>
    </row>
    <row r="1730" spans="1:9">
      <c r="A1730" s="85"/>
      <c r="B1730"/>
      <c r="C1730" s="52"/>
      <c r="D1730"/>
      <c r="E1730" s="75"/>
      <c r="G1730" s="41"/>
      <c r="H1730"/>
      <c r="I1730"/>
    </row>
    <row r="1731" spans="1:9">
      <c r="A1731" s="85"/>
      <c r="B1731"/>
      <c r="C1731" s="52"/>
      <c r="D1731"/>
      <c r="E1731" s="75"/>
      <c r="G1731" s="41"/>
      <c r="H1731"/>
      <c r="I1731"/>
    </row>
    <row r="1732" spans="1:9">
      <c r="A1732" s="85"/>
      <c r="B1732"/>
      <c r="C1732" s="52"/>
      <c r="D1732"/>
      <c r="E1732" s="75"/>
      <c r="G1732" s="41"/>
      <c r="H1732"/>
      <c r="I1732"/>
    </row>
    <row r="1733" spans="1:9">
      <c r="A1733" s="85"/>
      <c r="B1733"/>
      <c r="C1733" s="52"/>
      <c r="D1733"/>
      <c r="E1733" s="75"/>
      <c r="G1733" s="41"/>
      <c r="H1733"/>
      <c r="I1733"/>
    </row>
    <row r="1734" spans="1:9">
      <c r="A1734" s="85"/>
      <c r="B1734"/>
      <c r="C1734" s="52"/>
      <c r="D1734"/>
      <c r="E1734" s="75"/>
      <c r="G1734" s="41"/>
      <c r="H1734"/>
      <c r="I1734"/>
    </row>
    <row r="1735" spans="1:9">
      <c r="A1735" s="85"/>
      <c r="B1735"/>
      <c r="C1735" s="52"/>
      <c r="D1735"/>
      <c r="E1735" s="75"/>
      <c r="G1735" s="41"/>
      <c r="H1735"/>
      <c r="I1735"/>
    </row>
    <row r="1736" spans="1:9">
      <c r="A1736" s="85"/>
      <c r="B1736"/>
      <c r="C1736" s="52"/>
      <c r="D1736"/>
      <c r="E1736" s="75"/>
      <c r="G1736" s="41"/>
      <c r="H1736"/>
      <c r="I1736"/>
    </row>
    <row r="1737" spans="1:9">
      <c r="A1737" s="85"/>
      <c r="B1737"/>
      <c r="C1737" s="52"/>
      <c r="D1737"/>
      <c r="E1737" s="75"/>
      <c r="G1737" s="41"/>
      <c r="H1737"/>
      <c r="I1737"/>
    </row>
    <row r="1738" spans="1:9">
      <c r="A1738" s="85"/>
      <c r="B1738"/>
      <c r="C1738" s="52"/>
      <c r="D1738"/>
      <c r="E1738" s="75"/>
      <c r="G1738" s="41"/>
      <c r="H1738"/>
      <c r="I1738"/>
    </row>
    <row r="1739" spans="1:9">
      <c r="A1739" s="85"/>
      <c r="B1739"/>
      <c r="C1739" s="52"/>
      <c r="D1739"/>
      <c r="E1739" s="75"/>
      <c r="G1739" s="41"/>
      <c r="H1739"/>
      <c r="I1739"/>
    </row>
    <row r="1740" spans="1:9">
      <c r="A1740" s="85"/>
      <c r="B1740"/>
      <c r="C1740" s="52"/>
      <c r="D1740"/>
      <c r="E1740" s="75"/>
      <c r="G1740" s="41"/>
      <c r="H1740"/>
      <c r="I1740"/>
    </row>
    <row r="1741" spans="1:9">
      <c r="A1741" s="85"/>
      <c r="B1741"/>
      <c r="C1741" s="52"/>
      <c r="D1741"/>
      <c r="E1741" s="75"/>
      <c r="G1741" s="41"/>
      <c r="H1741"/>
      <c r="I1741"/>
    </row>
    <row r="1742" spans="1:9">
      <c r="A1742" s="85"/>
      <c r="B1742"/>
      <c r="C1742" s="52"/>
      <c r="D1742"/>
      <c r="E1742" s="75"/>
      <c r="G1742" s="41"/>
      <c r="H1742"/>
      <c r="I1742"/>
    </row>
    <row r="1743" spans="1:9">
      <c r="A1743" s="85"/>
      <c r="B1743"/>
      <c r="C1743" s="52"/>
      <c r="D1743"/>
      <c r="E1743" s="75"/>
      <c r="G1743" s="41"/>
      <c r="H1743"/>
      <c r="I1743"/>
    </row>
    <row r="1744" spans="1:9">
      <c r="A1744" s="85"/>
      <c r="B1744"/>
      <c r="C1744" s="52"/>
      <c r="D1744"/>
      <c r="E1744" s="75"/>
      <c r="G1744" s="41"/>
      <c r="H1744"/>
      <c r="I1744"/>
    </row>
    <row r="1745" spans="1:9">
      <c r="A1745" s="85"/>
      <c r="B1745"/>
      <c r="C1745" s="52"/>
      <c r="D1745"/>
      <c r="E1745" s="75"/>
      <c r="G1745" s="41"/>
      <c r="H1745"/>
      <c r="I1745"/>
    </row>
    <row r="1746" spans="1:9">
      <c r="A1746" s="85"/>
      <c r="B1746"/>
      <c r="C1746" s="52"/>
      <c r="D1746"/>
      <c r="E1746" s="75"/>
      <c r="G1746" s="41"/>
      <c r="H1746"/>
      <c r="I1746"/>
    </row>
    <row r="1747" spans="1:9">
      <c r="A1747" s="85"/>
      <c r="B1747"/>
      <c r="C1747" s="52"/>
      <c r="D1747"/>
      <c r="E1747" s="75"/>
      <c r="G1747" s="41"/>
      <c r="H1747"/>
      <c r="I1747"/>
    </row>
    <row r="1748" spans="1:9">
      <c r="A1748" s="85"/>
      <c r="B1748"/>
      <c r="C1748" s="52"/>
      <c r="D1748"/>
      <c r="E1748" s="75"/>
      <c r="G1748" s="41"/>
      <c r="H1748"/>
      <c r="I1748"/>
    </row>
    <row r="1749" spans="1:9">
      <c r="A1749" s="85"/>
      <c r="B1749"/>
      <c r="C1749" s="52"/>
      <c r="D1749"/>
      <c r="E1749" s="75"/>
      <c r="G1749" s="41"/>
      <c r="H1749"/>
      <c r="I1749"/>
    </row>
    <row r="1750" spans="1:9">
      <c r="A1750" s="85"/>
      <c r="B1750"/>
      <c r="C1750" s="52"/>
      <c r="D1750"/>
      <c r="E1750" s="75"/>
      <c r="G1750" s="41"/>
      <c r="H1750"/>
      <c r="I1750"/>
    </row>
    <row r="1751" spans="1:9">
      <c r="A1751" s="85"/>
      <c r="B1751"/>
      <c r="C1751" s="52"/>
      <c r="D1751"/>
      <c r="E1751" s="75"/>
      <c r="G1751" s="41"/>
      <c r="H1751"/>
      <c r="I1751"/>
    </row>
    <row r="1752" spans="1:9">
      <c r="A1752" s="85"/>
      <c r="B1752"/>
      <c r="C1752" s="52"/>
      <c r="D1752"/>
      <c r="E1752" s="75"/>
      <c r="G1752" s="41"/>
      <c r="H1752"/>
      <c r="I1752"/>
    </row>
    <row r="1753" spans="1:9">
      <c r="A1753" s="85"/>
      <c r="B1753"/>
      <c r="C1753" s="52"/>
      <c r="D1753"/>
      <c r="E1753" s="75"/>
      <c r="G1753" s="41"/>
      <c r="H1753"/>
      <c r="I1753"/>
    </row>
    <row r="1754" spans="1:9">
      <c r="A1754" s="85"/>
      <c r="B1754"/>
      <c r="C1754" s="52"/>
      <c r="D1754"/>
      <c r="E1754" s="75"/>
      <c r="G1754" s="41"/>
      <c r="H1754"/>
      <c r="I1754"/>
    </row>
    <row r="1755" spans="1:9">
      <c r="A1755" s="85"/>
      <c r="B1755"/>
      <c r="C1755" s="52"/>
      <c r="D1755"/>
      <c r="E1755" s="75"/>
      <c r="G1755" s="41"/>
      <c r="H1755"/>
      <c r="I1755"/>
    </row>
    <row r="1756" spans="1:9">
      <c r="A1756" s="85"/>
      <c r="B1756"/>
      <c r="C1756" s="52"/>
      <c r="D1756"/>
      <c r="E1756" s="75"/>
      <c r="G1756" s="41"/>
      <c r="H1756"/>
      <c r="I1756"/>
    </row>
    <row r="1757" spans="1:9">
      <c r="A1757" s="85"/>
      <c r="B1757"/>
      <c r="C1757" s="52"/>
      <c r="D1757"/>
      <c r="E1757" s="75"/>
      <c r="G1757" s="41"/>
      <c r="H1757"/>
      <c r="I1757"/>
    </row>
    <row r="1758" spans="1:9">
      <c r="A1758" s="85"/>
      <c r="B1758"/>
      <c r="C1758" s="52"/>
      <c r="D1758"/>
      <c r="E1758" s="75"/>
      <c r="G1758" s="41"/>
      <c r="H1758"/>
      <c r="I1758"/>
    </row>
    <row r="1759" spans="1:9">
      <c r="A1759" s="85"/>
      <c r="B1759"/>
      <c r="C1759" s="52"/>
      <c r="D1759"/>
      <c r="E1759" s="75"/>
      <c r="G1759" s="41"/>
      <c r="H1759"/>
      <c r="I1759"/>
    </row>
    <row r="1760" spans="1:9">
      <c r="A1760" s="85"/>
      <c r="B1760"/>
      <c r="C1760" s="52"/>
      <c r="D1760"/>
      <c r="E1760" s="75"/>
      <c r="G1760" s="41"/>
      <c r="H1760"/>
      <c r="I1760"/>
    </row>
    <row r="1761" spans="1:9">
      <c r="A1761" s="85"/>
      <c r="B1761"/>
      <c r="C1761" s="52"/>
      <c r="D1761"/>
      <c r="E1761" s="75"/>
      <c r="G1761" s="41"/>
      <c r="H1761"/>
      <c r="I1761"/>
    </row>
    <row r="1762" spans="1:9">
      <c r="A1762" s="85"/>
      <c r="B1762"/>
      <c r="C1762" s="52"/>
      <c r="D1762"/>
      <c r="E1762" s="75"/>
      <c r="G1762" s="41"/>
      <c r="H1762"/>
      <c r="I1762"/>
    </row>
    <row r="1763" spans="1:9">
      <c r="A1763" s="85"/>
      <c r="B1763"/>
      <c r="C1763" s="52"/>
      <c r="D1763"/>
      <c r="E1763" s="75"/>
      <c r="G1763" s="41"/>
      <c r="H1763"/>
      <c r="I1763"/>
    </row>
    <row r="1764" spans="1:9">
      <c r="A1764" s="85"/>
      <c r="B1764"/>
      <c r="C1764" s="52"/>
      <c r="D1764"/>
      <c r="E1764" s="75"/>
      <c r="G1764" s="41"/>
      <c r="H1764"/>
      <c r="I1764"/>
    </row>
    <row r="1765" spans="1:9">
      <c r="A1765" s="85"/>
      <c r="B1765"/>
      <c r="C1765" s="52"/>
      <c r="D1765"/>
      <c r="E1765" s="75"/>
      <c r="G1765" s="41"/>
      <c r="H1765"/>
      <c r="I1765"/>
    </row>
    <row r="1766" spans="1:9">
      <c r="A1766" s="85"/>
      <c r="B1766"/>
      <c r="C1766" s="52"/>
      <c r="D1766"/>
      <c r="E1766" s="75"/>
      <c r="G1766" s="41"/>
      <c r="H1766"/>
      <c r="I1766"/>
    </row>
    <row r="1767" spans="1:9">
      <c r="A1767" s="85"/>
      <c r="B1767"/>
      <c r="C1767" s="52"/>
      <c r="D1767"/>
      <c r="E1767" s="75"/>
      <c r="G1767" s="41"/>
      <c r="H1767"/>
      <c r="I1767"/>
    </row>
    <row r="1768" spans="1:9">
      <c r="A1768" s="85"/>
      <c r="B1768"/>
      <c r="C1768" s="52"/>
      <c r="D1768"/>
      <c r="E1768" s="75"/>
      <c r="G1768" s="41"/>
      <c r="H1768"/>
      <c r="I1768"/>
    </row>
    <row r="1769" spans="1:9">
      <c r="A1769" s="85"/>
      <c r="B1769"/>
      <c r="C1769" s="52"/>
      <c r="D1769"/>
      <c r="E1769" s="75"/>
      <c r="G1769" s="41"/>
      <c r="H1769"/>
      <c r="I1769"/>
    </row>
    <row r="1770" spans="1:9">
      <c r="A1770" s="85"/>
      <c r="B1770"/>
      <c r="C1770" s="52"/>
      <c r="D1770"/>
      <c r="E1770" s="75"/>
      <c r="G1770" s="41"/>
      <c r="H1770"/>
      <c r="I1770"/>
    </row>
    <row r="1771" spans="1:9">
      <c r="A1771" s="85"/>
      <c r="B1771"/>
      <c r="C1771" s="52"/>
      <c r="D1771"/>
      <c r="E1771" s="75"/>
      <c r="G1771" s="41"/>
      <c r="H1771"/>
      <c r="I1771"/>
    </row>
    <row r="1772" spans="1:9">
      <c r="A1772" s="85"/>
      <c r="B1772"/>
      <c r="C1772" s="52"/>
      <c r="D1772"/>
      <c r="E1772" s="75"/>
      <c r="G1772" s="41"/>
      <c r="H1772"/>
      <c r="I1772"/>
    </row>
    <row r="1773" spans="1:9">
      <c r="A1773" s="85"/>
      <c r="B1773"/>
      <c r="C1773" s="52"/>
      <c r="D1773"/>
      <c r="E1773" s="75"/>
      <c r="G1773" s="41"/>
      <c r="H1773"/>
      <c r="I1773"/>
    </row>
    <row r="1774" spans="1:9">
      <c r="A1774" s="85"/>
      <c r="B1774"/>
      <c r="C1774" s="52"/>
      <c r="D1774"/>
      <c r="E1774" s="75"/>
      <c r="G1774" s="41"/>
      <c r="H1774"/>
      <c r="I1774"/>
    </row>
    <row r="1775" spans="1:9">
      <c r="A1775" s="85"/>
      <c r="B1775"/>
      <c r="C1775" s="52"/>
      <c r="D1775"/>
      <c r="E1775" s="75"/>
      <c r="G1775" s="41"/>
      <c r="H1775"/>
      <c r="I1775"/>
    </row>
    <row r="1776" spans="1:9">
      <c r="A1776" s="85"/>
      <c r="B1776"/>
      <c r="C1776" s="52"/>
      <c r="D1776"/>
      <c r="E1776" s="75"/>
      <c r="G1776" s="41"/>
      <c r="H1776"/>
      <c r="I1776"/>
    </row>
    <row r="1777" spans="1:9">
      <c r="A1777" s="85"/>
      <c r="B1777"/>
      <c r="C1777" s="52"/>
      <c r="D1777"/>
      <c r="E1777" s="75"/>
      <c r="G1777" s="41"/>
      <c r="H1777"/>
      <c r="I1777"/>
    </row>
    <row r="1778" spans="1:9">
      <c r="A1778" s="85"/>
      <c r="B1778"/>
      <c r="C1778" s="52"/>
      <c r="D1778"/>
      <c r="E1778" s="75"/>
      <c r="G1778" s="41"/>
      <c r="H1778"/>
      <c r="I1778"/>
    </row>
    <row r="1779" spans="1:9">
      <c r="A1779" s="85"/>
      <c r="B1779"/>
      <c r="C1779" s="52"/>
      <c r="D1779"/>
      <c r="E1779" s="75"/>
      <c r="G1779" s="41"/>
      <c r="H1779"/>
      <c r="I1779"/>
    </row>
    <row r="1780" spans="1:9">
      <c r="A1780" s="85"/>
      <c r="B1780"/>
      <c r="C1780" s="52"/>
      <c r="D1780"/>
      <c r="E1780" s="75"/>
      <c r="G1780" s="41"/>
      <c r="H1780"/>
      <c r="I1780"/>
    </row>
    <row r="1781" spans="1:9">
      <c r="A1781" s="85"/>
      <c r="B1781"/>
      <c r="C1781" s="52"/>
      <c r="D1781"/>
      <c r="E1781" s="75"/>
      <c r="G1781" s="41"/>
      <c r="H1781"/>
      <c r="I1781"/>
    </row>
    <row r="1782" spans="1:9">
      <c r="A1782" s="85"/>
      <c r="B1782"/>
      <c r="C1782" s="52"/>
      <c r="D1782"/>
      <c r="E1782" s="75"/>
      <c r="G1782" s="41"/>
      <c r="H1782"/>
      <c r="I1782"/>
    </row>
    <row r="1783" spans="1:9">
      <c r="A1783" s="85"/>
      <c r="B1783"/>
      <c r="C1783" s="52"/>
      <c r="D1783"/>
      <c r="E1783" s="75"/>
      <c r="G1783" s="41"/>
      <c r="H1783"/>
      <c r="I1783"/>
    </row>
    <row r="1784" spans="1:9">
      <c r="A1784" s="85"/>
      <c r="B1784"/>
      <c r="C1784" s="52"/>
      <c r="D1784"/>
      <c r="E1784" s="75"/>
      <c r="G1784" s="41"/>
      <c r="H1784"/>
      <c r="I1784"/>
    </row>
    <row r="1785" spans="1:9">
      <c r="A1785" s="85"/>
      <c r="B1785"/>
      <c r="C1785" s="52"/>
      <c r="D1785"/>
      <c r="E1785" s="75"/>
      <c r="G1785" s="41"/>
      <c r="H1785"/>
      <c r="I1785"/>
    </row>
    <row r="1786" spans="1:9">
      <c r="A1786" s="85"/>
      <c r="B1786"/>
      <c r="C1786" s="52"/>
      <c r="D1786"/>
      <c r="E1786" s="75"/>
      <c r="G1786" s="41"/>
      <c r="H1786"/>
      <c r="I1786"/>
    </row>
    <row r="1787" spans="1:9">
      <c r="A1787" s="85"/>
      <c r="B1787"/>
      <c r="C1787" s="52"/>
      <c r="D1787"/>
      <c r="E1787" s="75"/>
      <c r="G1787" s="41"/>
      <c r="H1787"/>
      <c r="I1787"/>
    </row>
    <row r="1788" spans="1:9">
      <c r="A1788" s="85"/>
      <c r="B1788"/>
      <c r="C1788" s="52"/>
      <c r="D1788"/>
      <c r="E1788" s="75"/>
      <c r="G1788" s="41"/>
      <c r="H1788"/>
      <c r="I1788"/>
    </row>
    <row r="1789" spans="1:9">
      <c r="A1789" s="85"/>
      <c r="B1789"/>
      <c r="C1789" s="52"/>
      <c r="D1789"/>
      <c r="E1789" s="75"/>
      <c r="G1789" s="41"/>
      <c r="H1789"/>
      <c r="I1789"/>
    </row>
    <row r="1790" spans="1:9">
      <c r="A1790" s="85"/>
      <c r="B1790"/>
      <c r="C1790" s="52"/>
      <c r="D1790"/>
      <c r="E1790" s="75"/>
      <c r="G1790" s="41"/>
      <c r="H1790"/>
      <c r="I1790"/>
    </row>
    <row r="1791" spans="1:9">
      <c r="A1791" s="85"/>
      <c r="B1791"/>
      <c r="C1791" s="52"/>
      <c r="D1791"/>
      <c r="E1791" s="75"/>
      <c r="G1791" s="41"/>
      <c r="H1791"/>
      <c r="I1791"/>
    </row>
    <row r="1792" spans="1:9">
      <c r="A1792" s="85"/>
      <c r="B1792"/>
      <c r="C1792" s="52"/>
      <c r="D1792"/>
      <c r="E1792" s="75"/>
      <c r="G1792" s="41"/>
      <c r="H1792"/>
      <c r="I1792"/>
    </row>
    <row r="1793" spans="1:9">
      <c r="A1793" s="85"/>
      <c r="B1793"/>
      <c r="C1793" s="52"/>
      <c r="D1793"/>
      <c r="E1793" s="75"/>
      <c r="G1793" s="41"/>
      <c r="H1793"/>
      <c r="I1793"/>
    </row>
    <row r="1794" spans="1:9">
      <c r="A1794" s="85"/>
      <c r="B1794"/>
      <c r="C1794" s="52"/>
      <c r="D1794"/>
      <c r="E1794" s="75"/>
      <c r="G1794" s="41"/>
      <c r="H1794"/>
      <c r="I1794"/>
    </row>
    <row r="1795" spans="1:9">
      <c r="A1795" s="85"/>
      <c r="B1795"/>
      <c r="C1795" s="52"/>
      <c r="D1795"/>
      <c r="E1795" s="75"/>
      <c r="G1795" s="41"/>
      <c r="H1795"/>
      <c r="I1795"/>
    </row>
    <row r="1796" spans="1:9">
      <c r="A1796" s="85"/>
      <c r="B1796"/>
      <c r="C1796" s="52"/>
      <c r="D1796"/>
      <c r="E1796" s="75"/>
      <c r="G1796" s="41"/>
      <c r="H1796"/>
      <c r="I1796"/>
    </row>
    <row r="1797" spans="1:9">
      <c r="A1797" s="85"/>
      <c r="B1797"/>
      <c r="C1797" s="52"/>
      <c r="D1797"/>
      <c r="E1797" s="75"/>
      <c r="G1797" s="41"/>
      <c r="H1797"/>
      <c r="I1797"/>
    </row>
    <row r="1798" spans="1:9">
      <c r="A1798" s="85"/>
      <c r="B1798"/>
      <c r="C1798" s="52"/>
      <c r="D1798"/>
      <c r="E1798" s="75"/>
      <c r="G1798" s="41"/>
      <c r="H1798"/>
      <c r="I1798"/>
    </row>
    <row r="1799" spans="1:9">
      <c r="A1799" s="85"/>
      <c r="B1799"/>
      <c r="C1799" s="52"/>
      <c r="D1799"/>
      <c r="E1799" s="75"/>
      <c r="G1799" s="41"/>
      <c r="H1799"/>
      <c r="I1799"/>
    </row>
    <row r="1800" spans="1:9">
      <c r="A1800" s="85"/>
      <c r="B1800"/>
      <c r="C1800" s="52"/>
      <c r="D1800"/>
      <c r="E1800" s="75"/>
      <c r="G1800" s="41"/>
      <c r="H1800"/>
      <c r="I1800"/>
    </row>
    <row r="1801" spans="1:9">
      <c r="A1801" s="85"/>
      <c r="B1801"/>
      <c r="C1801" s="52"/>
      <c r="D1801"/>
      <c r="E1801" s="75"/>
      <c r="G1801" s="41"/>
      <c r="H1801"/>
      <c r="I1801"/>
    </row>
    <row r="1802" spans="1:9">
      <c r="A1802" s="85"/>
      <c r="B1802"/>
      <c r="C1802" s="52"/>
      <c r="D1802"/>
      <c r="E1802" s="75"/>
      <c r="G1802" s="41"/>
      <c r="H1802"/>
      <c r="I1802"/>
    </row>
    <row r="1803" spans="1:9">
      <c r="A1803" s="85"/>
      <c r="B1803"/>
      <c r="C1803" s="52"/>
      <c r="D1803"/>
      <c r="E1803" s="75"/>
      <c r="G1803" s="41"/>
      <c r="H1803"/>
      <c r="I1803"/>
    </row>
    <row r="1804" spans="1:9">
      <c r="A1804" s="85"/>
      <c r="B1804"/>
      <c r="C1804" s="52"/>
      <c r="D1804"/>
      <c r="E1804" s="75"/>
      <c r="G1804" s="41"/>
      <c r="H1804"/>
      <c r="I1804"/>
    </row>
    <row r="1805" spans="1:9">
      <c r="A1805" s="85"/>
      <c r="B1805"/>
      <c r="C1805" s="52"/>
      <c r="D1805"/>
      <c r="E1805" s="75"/>
      <c r="G1805" s="41"/>
      <c r="H1805"/>
      <c r="I1805"/>
    </row>
    <row r="1806" spans="1:9">
      <c r="A1806" s="85"/>
      <c r="B1806"/>
      <c r="C1806" s="52"/>
      <c r="D1806"/>
      <c r="E1806" s="75"/>
      <c r="G1806" s="41"/>
      <c r="H1806"/>
      <c r="I1806"/>
    </row>
    <row r="1807" spans="1:9">
      <c r="A1807" s="85"/>
      <c r="B1807"/>
      <c r="C1807" s="52"/>
      <c r="D1807"/>
      <c r="E1807" s="75"/>
      <c r="G1807" s="41"/>
      <c r="H1807"/>
      <c r="I1807"/>
    </row>
    <row r="1808" spans="1:9">
      <c r="A1808" s="85"/>
      <c r="B1808"/>
      <c r="C1808" s="52"/>
      <c r="D1808"/>
      <c r="E1808" s="75"/>
      <c r="G1808" s="41"/>
      <c r="H1808"/>
      <c r="I1808"/>
    </row>
    <row r="1809" spans="1:9">
      <c r="A1809" s="85"/>
      <c r="B1809"/>
      <c r="C1809" s="52"/>
      <c r="D1809"/>
      <c r="E1809" s="75"/>
      <c r="G1809" s="41"/>
      <c r="H1809"/>
      <c r="I1809"/>
    </row>
    <row r="1810" spans="1:9">
      <c r="A1810" s="85"/>
      <c r="B1810"/>
      <c r="C1810" s="52"/>
      <c r="D1810"/>
      <c r="E1810" s="75"/>
      <c r="G1810" s="41"/>
      <c r="H1810"/>
      <c r="I1810"/>
    </row>
    <row r="1811" spans="1:9">
      <c r="A1811" s="85"/>
      <c r="B1811"/>
      <c r="C1811" s="52"/>
      <c r="D1811"/>
      <c r="E1811" s="75"/>
      <c r="G1811" s="41"/>
      <c r="H1811"/>
      <c r="I1811"/>
    </row>
    <row r="1812" spans="1:9">
      <c r="A1812" s="85"/>
      <c r="B1812"/>
      <c r="C1812" s="52"/>
      <c r="D1812"/>
      <c r="E1812" s="75"/>
      <c r="G1812" s="41"/>
      <c r="H1812"/>
      <c r="I1812"/>
    </row>
    <row r="1813" spans="1:9">
      <c r="A1813" s="85"/>
      <c r="B1813"/>
      <c r="C1813" s="52"/>
      <c r="D1813"/>
      <c r="E1813" s="75"/>
      <c r="G1813" s="41"/>
      <c r="H1813"/>
      <c r="I1813"/>
    </row>
    <row r="1814" spans="1:9">
      <c r="A1814" s="85"/>
      <c r="B1814"/>
      <c r="C1814" s="52"/>
      <c r="D1814"/>
      <c r="E1814" s="75"/>
      <c r="G1814" s="41"/>
      <c r="H1814"/>
      <c r="I1814"/>
    </row>
    <row r="1815" spans="1:9">
      <c r="A1815" s="85"/>
      <c r="B1815"/>
      <c r="C1815" s="52"/>
      <c r="D1815"/>
      <c r="E1815" s="75"/>
      <c r="G1815" s="41"/>
      <c r="H1815"/>
      <c r="I1815"/>
    </row>
    <row r="1816" spans="1:9">
      <c r="A1816" s="85"/>
      <c r="B1816"/>
      <c r="C1816" s="52"/>
      <c r="D1816"/>
      <c r="E1816" s="75"/>
      <c r="G1816" s="41"/>
      <c r="H1816"/>
      <c r="I1816"/>
    </row>
    <row r="1817" spans="1:9">
      <c r="A1817" s="85"/>
      <c r="B1817"/>
      <c r="C1817" s="52"/>
      <c r="D1817"/>
      <c r="E1817" s="75"/>
      <c r="G1817" s="41"/>
      <c r="H1817"/>
      <c r="I1817"/>
    </row>
    <row r="1818" spans="1:9">
      <c r="A1818" s="85"/>
      <c r="B1818"/>
      <c r="C1818" s="52"/>
      <c r="D1818"/>
      <c r="E1818" s="75"/>
      <c r="G1818" s="41"/>
      <c r="H1818"/>
      <c r="I1818"/>
    </row>
    <row r="1819" spans="1:9">
      <c r="A1819" s="85"/>
      <c r="B1819"/>
      <c r="C1819" s="52"/>
      <c r="D1819"/>
      <c r="E1819" s="75"/>
      <c r="G1819" s="41"/>
      <c r="H1819"/>
      <c r="I1819"/>
    </row>
    <row r="1820" spans="1:9">
      <c r="A1820" s="85"/>
      <c r="B1820"/>
      <c r="C1820" s="52"/>
      <c r="D1820"/>
      <c r="E1820" s="75"/>
      <c r="G1820" s="41"/>
      <c r="H1820"/>
      <c r="I1820"/>
    </row>
    <row r="1821" spans="1:9">
      <c r="A1821" s="85"/>
      <c r="B1821"/>
      <c r="C1821" s="52"/>
      <c r="D1821"/>
      <c r="E1821" s="75"/>
      <c r="G1821" s="41"/>
      <c r="H1821"/>
      <c r="I1821"/>
    </row>
    <row r="1822" spans="1:9">
      <c r="A1822" s="85"/>
      <c r="B1822"/>
      <c r="C1822" s="52"/>
      <c r="D1822"/>
      <c r="E1822" s="75"/>
      <c r="G1822" s="41"/>
      <c r="H1822"/>
      <c r="I1822"/>
    </row>
    <row r="1823" spans="1:9">
      <c r="A1823" s="85"/>
      <c r="B1823"/>
      <c r="C1823" s="52"/>
      <c r="D1823"/>
      <c r="E1823" s="75"/>
      <c r="G1823" s="41"/>
      <c r="H1823"/>
      <c r="I1823"/>
    </row>
    <row r="1824" spans="1:9">
      <c r="A1824" s="85"/>
      <c r="B1824"/>
      <c r="C1824" s="52"/>
      <c r="D1824"/>
      <c r="E1824" s="75"/>
      <c r="G1824" s="41"/>
      <c r="H1824"/>
      <c r="I1824"/>
    </row>
    <row r="1825" spans="1:9">
      <c r="A1825" s="85"/>
      <c r="B1825"/>
      <c r="C1825" s="52"/>
      <c r="D1825"/>
      <c r="E1825" s="75"/>
      <c r="G1825" s="41"/>
      <c r="H1825"/>
      <c r="I1825"/>
    </row>
    <row r="1826" spans="1:9">
      <c r="A1826" s="85"/>
      <c r="B1826"/>
      <c r="C1826" s="52"/>
      <c r="D1826"/>
      <c r="E1826" s="75"/>
      <c r="G1826" s="41"/>
      <c r="H1826"/>
      <c r="I1826"/>
    </row>
    <row r="1827" spans="1:9">
      <c r="A1827" s="85"/>
      <c r="B1827"/>
      <c r="C1827" s="52"/>
      <c r="D1827"/>
      <c r="E1827" s="75"/>
      <c r="G1827" s="41"/>
      <c r="H1827"/>
      <c r="I1827"/>
    </row>
    <row r="1828" spans="1:9">
      <c r="A1828" s="85"/>
      <c r="B1828"/>
      <c r="C1828" s="52"/>
      <c r="D1828"/>
      <c r="E1828" s="75"/>
      <c r="G1828" s="41"/>
      <c r="H1828"/>
      <c r="I1828"/>
    </row>
    <row r="1829" spans="1:9">
      <c r="A1829" s="85"/>
      <c r="B1829"/>
      <c r="C1829" s="52"/>
      <c r="D1829"/>
      <c r="E1829" s="75"/>
      <c r="G1829" s="41"/>
      <c r="H1829"/>
      <c r="I1829"/>
    </row>
    <row r="1830" spans="1:9">
      <c r="A1830" s="85"/>
      <c r="B1830"/>
      <c r="C1830" s="52"/>
      <c r="D1830"/>
      <c r="E1830" s="75"/>
      <c r="G1830" s="41"/>
      <c r="H1830"/>
      <c r="I1830"/>
    </row>
    <row r="1831" spans="1:9">
      <c r="A1831" s="85"/>
      <c r="B1831"/>
      <c r="C1831" s="52"/>
      <c r="D1831"/>
      <c r="E1831" s="75"/>
      <c r="G1831" s="41"/>
      <c r="H1831"/>
      <c r="I1831"/>
    </row>
    <row r="1832" spans="1:9">
      <c r="A1832" s="85"/>
      <c r="B1832"/>
      <c r="C1832" s="52"/>
      <c r="D1832"/>
      <c r="E1832" s="75"/>
      <c r="G1832" s="41"/>
      <c r="H1832"/>
      <c r="I1832"/>
    </row>
    <row r="1833" spans="1:9">
      <c r="A1833" s="85"/>
      <c r="B1833"/>
      <c r="C1833" s="52"/>
      <c r="D1833"/>
      <c r="E1833" s="75"/>
      <c r="G1833" s="41"/>
      <c r="H1833"/>
      <c r="I1833"/>
    </row>
    <row r="1834" spans="1:9">
      <c r="A1834" s="85"/>
      <c r="B1834"/>
      <c r="C1834" s="52"/>
      <c r="D1834"/>
      <c r="E1834" s="75"/>
      <c r="G1834" s="41"/>
      <c r="H1834"/>
      <c r="I1834"/>
    </row>
    <row r="1835" spans="1:9">
      <c r="A1835" s="85"/>
      <c r="B1835"/>
      <c r="C1835" s="52"/>
      <c r="D1835"/>
      <c r="E1835" s="75"/>
      <c r="G1835" s="41"/>
      <c r="H1835"/>
      <c r="I1835"/>
    </row>
    <row r="1836" spans="1:9">
      <c r="A1836" s="85"/>
      <c r="B1836"/>
      <c r="C1836" s="52"/>
      <c r="D1836"/>
      <c r="E1836" s="75"/>
      <c r="G1836" s="41"/>
      <c r="H1836"/>
      <c r="I1836"/>
    </row>
    <row r="1837" spans="1:9">
      <c r="A1837" s="85"/>
      <c r="B1837"/>
      <c r="C1837" s="52"/>
      <c r="D1837"/>
      <c r="E1837" s="75"/>
      <c r="G1837" s="41"/>
      <c r="H1837"/>
      <c r="I1837"/>
    </row>
    <row r="1838" spans="1:9">
      <c r="A1838" s="85"/>
      <c r="B1838"/>
      <c r="C1838" s="52"/>
      <c r="D1838"/>
      <c r="E1838" s="75"/>
      <c r="G1838" s="41"/>
      <c r="H1838"/>
      <c r="I1838"/>
    </row>
    <row r="1839" spans="1:9">
      <c r="A1839" s="85"/>
      <c r="B1839"/>
      <c r="C1839" s="52"/>
      <c r="D1839"/>
      <c r="E1839" s="75"/>
      <c r="G1839" s="41"/>
      <c r="H1839"/>
      <c r="I1839"/>
    </row>
    <row r="1840" spans="1:9">
      <c r="A1840" s="85"/>
      <c r="B1840"/>
      <c r="C1840" s="52"/>
      <c r="D1840"/>
      <c r="E1840" s="75"/>
      <c r="G1840" s="41"/>
      <c r="H1840"/>
      <c r="I1840"/>
    </row>
    <row r="1841" spans="1:9">
      <c r="A1841" s="85"/>
      <c r="B1841"/>
      <c r="C1841" s="52"/>
      <c r="D1841"/>
      <c r="E1841" s="75"/>
      <c r="G1841" s="41"/>
      <c r="H1841"/>
      <c r="I1841"/>
    </row>
    <row r="1842" spans="1:9">
      <c r="A1842" s="85"/>
      <c r="B1842"/>
      <c r="C1842" s="52"/>
      <c r="D1842"/>
      <c r="E1842" s="75"/>
      <c r="G1842" s="41"/>
      <c r="H1842"/>
      <c r="I1842"/>
    </row>
    <row r="1843" spans="1:9">
      <c r="A1843" s="85"/>
      <c r="B1843"/>
      <c r="C1843" s="52"/>
      <c r="D1843"/>
      <c r="E1843" s="75"/>
      <c r="G1843" s="41"/>
      <c r="H1843"/>
      <c r="I1843"/>
    </row>
    <row r="1844" spans="1:9">
      <c r="A1844" s="85"/>
      <c r="B1844"/>
      <c r="C1844" s="52"/>
      <c r="D1844"/>
      <c r="E1844" s="75"/>
      <c r="G1844" s="41"/>
      <c r="H1844"/>
      <c r="I1844"/>
    </row>
    <row r="1845" spans="1:9">
      <c r="A1845" s="85"/>
      <c r="B1845"/>
      <c r="C1845" s="52"/>
      <c r="D1845"/>
      <c r="E1845" s="75"/>
      <c r="G1845" s="41"/>
      <c r="H1845"/>
      <c r="I1845"/>
    </row>
    <row r="1846" spans="1:9">
      <c r="A1846" s="85"/>
      <c r="B1846"/>
      <c r="C1846" s="52"/>
      <c r="D1846"/>
      <c r="E1846" s="75"/>
      <c r="G1846" s="41"/>
      <c r="H1846"/>
      <c r="I1846"/>
    </row>
    <row r="1847" spans="1:9">
      <c r="A1847" s="85"/>
      <c r="B1847"/>
      <c r="C1847" s="52"/>
      <c r="D1847"/>
      <c r="E1847" s="75"/>
      <c r="G1847" s="41"/>
      <c r="H1847"/>
      <c r="I1847"/>
    </row>
    <row r="1848" spans="1:9">
      <c r="A1848" s="85"/>
      <c r="B1848"/>
      <c r="C1848" s="52"/>
      <c r="D1848"/>
      <c r="E1848" s="75"/>
      <c r="G1848" s="41"/>
      <c r="H1848"/>
      <c r="I1848"/>
    </row>
    <row r="1849" spans="1:9">
      <c r="A1849" s="85"/>
      <c r="B1849"/>
      <c r="C1849" s="52"/>
      <c r="D1849"/>
      <c r="E1849" s="75"/>
      <c r="G1849" s="41"/>
      <c r="H1849"/>
      <c r="I1849"/>
    </row>
    <row r="1850" spans="1:9">
      <c r="A1850" s="85"/>
      <c r="B1850"/>
      <c r="C1850" s="52"/>
      <c r="D1850"/>
      <c r="E1850" s="75"/>
      <c r="G1850" s="41"/>
      <c r="H1850"/>
      <c r="I1850"/>
    </row>
    <row r="1851" spans="1:9">
      <c r="A1851" s="85"/>
      <c r="B1851"/>
      <c r="C1851" s="52"/>
      <c r="D1851"/>
      <c r="E1851" s="75"/>
      <c r="G1851" s="41"/>
      <c r="H1851"/>
      <c r="I1851"/>
    </row>
    <row r="1852" spans="1:9">
      <c r="A1852" s="85"/>
      <c r="B1852"/>
      <c r="C1852" s="52"/>
      <c r="D1852"/>
      <c r="E1852" s="75"/>
      <c r="G1852" s="41"/>
      <c r="H1852"/>
      <c r="I1852"/>
    </row>
    <row r="1853" spans="1:9">
      <c r="A1853" s="85"/>
      <c r="B1853"/>
      <c r="C1853" s="52"/>
      <c r="D1853"/>
      <c r="E1853" s="75"/>
      <c r="G1853" s="41"/>
      <c r="H1853"/>
      <c r="I1853"/>
    </row>
    <row r="1854" spans="1:9">
      <c r="A1854" s="85"/>
      <c r="B1854"/>
      <c r="C1854" s="52"/>
      <c r="D1854"/>
      <c r="E1854" s="75"/>
      <c r="G1854" s="41"/>
      <c r="H1854"/>
      <c r="I1854"/>
    </row>
    <row r="1855" spans="1:9">
      <c r="A1855" s="85"/>
      <c r="B1855"/>
      <c r="C1855" s="52"/>
      <c r="D1855"/>
      <c r="E1855" s="75"/>
      <c r="G1855" s="41"/>
      <c r="H1855"/>
      <c r="I1855"/>
    </row>
    <row r="1856" spans="1:9">
      <c r="A1856" s="85"/>
      <c r="B1856"/>
      <c r="C1856" s="52"/>
      <c r="D1856"/>
      <c r="E1856" s="75"/>
      <c r="G1856" s="41"/>
      <c r="H1856"/>
      <c r="I1856"/>
    </row>
    <row r="1857" spans="1:9">
      <c r="A1857" s="85"/>
      <c r="B1857"/>
      <c r="C1857" s="52"/>
      <c r="D1857"/>
      <c r="E1857" s="75"/>
      <c r="G1857" s="41"/>
      <c r="H1857"/>
      <c r="I1857"/>
    </row>
    <row r="1858" spans="1:9">
      <c r="A1858" s="85"/>
      <c r="B1858"/>
      <c r="C1858" s="52"/>
      <c r="D1858"/>
      <c r="E1858" s="75"/>
      <c r="G1858" s="41"/>
      <c r="H1858"/>
      <c r="I1858"/>
    </row>
    <row r="1859" spans="1:9">
      <c r="A1859" s="85"/>
      <c r="B1859"/>
      <c r="C1859" s="52"/>
      <c r="D1859"/>
      <c r="E1859" s="75"/>
      <c r="G1859" s="41"/>
      <c r="H1859"/>
      <c r="I1859"/>
    </row>
    <row r="1860" spans="1:9">
      <c r="A1860" s="85"/>
      <c r="B1860"/>
      <c r="C1860" s="52"/>
      <c r="D1860"/>
      <c r="E1860" s="75"/>
      <c r="G1860" s="41"/>
      <c r="H1860"/>
      <c r="I1860"/>
    </row>
    <row r="1861" spans="1:9">
      <c r="A1861" s="85"/>
      <c r="B1861"/>
      <c r="C1861" s="52"/>
      <c r="D1861"/>
      <c r="E1861" s="75"/>
      <c r="G1861" s="41"/>
      <c r="H1861"/>
      <c r="I1861"/>
    </row>
    <row r="1862" spans="1:9">
      <c r="A1862" s="85"/>
      <c r="B1862"/>
      <c r="C1862" s="52"/>
      <c r="D1862"/>
      <c r="E1862" s="75"/>
      <c r="G1862" s="41"/>
      <c r="H1862"/>
      <c r="I1862"/>
    </row>
    <row r="1863" spans="1:9">
      <c r="A1863" s="85"/>
      <c r="B1863"/>
      <c r="C1863" s="52"/>
      <c r="D1863"/>
      <c r="E1863" s="75"/>
      <c r="G1863" s="41"/>
      <c r="H1863"/>
      <c r="I1863"/>
    </row>
    <row r="1864" spans="1:9">
      <c r="A1864" s="85"/>
      <c r="B1864"/>
      <c r="C1864" s="52"/>
      <c r="D1864"/>
      <c r="E1864" s="75"/>
      <c r="G1864" s="41"/>
      <c r="H1864"/>
      <c r="I1864"/>
    </row>
    <row r="1865" spans="1:9">
      <c r="A1865" s="85"/>
      <c r="B1865"/>
      <c r="C1865" s="52"/>
      <c r="D1865"/>
      <c r="E1865" s="75"/>
      <c r="G1865" s="41"/>
      <c r="H1865"/>
      <c r="I1865"/>
    </row>
    <row r="1866" spans="1:9">
      <c r="A1866" s="85"/>
      <c r="B1866"/>
      <c r="C1866" s="52"/>
      <c r="D1866"/>
      <c r="E1866" s="75"/>
      <c r="G1866" s="41"/>
      <c r="H1866"/>
      <c r="I1866"/>
    </row>
    <row r="1867" spans="1:9">
      <c r="A1867" s="85"/>
      <c r="B1867"/>
      <c r="C1867" s="52"/>
      <c r="D1867"/>
      <c r="E1867" s="75"/>
      <c r="G1867" s="41"/>
      <c r="H1867"/>
      <c r="I1867"/>
    </row>
    <row r="1868" spans="1:9">
      <c r="A1868" s="85"/>
      <c r="B1868"/>
      <c r="C1868" s="52"/>
      <c r="D1868"/>
      <c r="E1868" s="75"/>
      <c r="G1868" s="41"/>
      <c r="H1868"/>
      <c r="I1868"/>
    </row>
    <row r="1869" spans="1:9">
      <c r="A1869" s="85"/>
      <c r="B1869"/>
      <c r="C1869" s="52"/>
      <c r="D1869"/>
      <c r="E1869" s="75"/>
      <c r="G1869" s="41"/>
      <c r="H1869"/>
      <c r="I1869"/>
    </row>
    <row r="1870" spans="1:9">
      <c r="A1870" s="85"/>
      <c r="B1870"/>
      <c r="C1870" s="52"/>
      <c r="D1870"/>
      <c r="E1870" s="75"/>
      <c r="G1870" s="41"/>
      <c r="H1870"/>
      <c r="I1870"/>
    </row>
    <row r="1871" spans="1:9">
      <c r="A1871" s="85"/>
      <c r="B1871"/>
      <c r="C1871" s="52"/>
      <c r="D1871"/>
      <c r="E1871" s="75"/>
      <c r="G1871" s="41"/>
      <c r="H1871"/>
      <c r="I1871"/>
    </row>
    <row r="1872" spans="1:9">
      <c r="A1872" s="85"/>
      <c r="B1872"/>
      <c r="C1872" s="52"/>
      <c r="D1872"/>
      <c r="E1872" s="75"/>
      <c r="G1872" s="41"/>
      <c r="H1872"/>
      <c r="I1872"/>
    </row>
    <row r="1873" spans="1:9">
      <c r="A1873" s="85"/>
      <c r="B1873"/>
      <c r="C1873" s="52"/>
      <c r="D1873"/>
      <c r="E1873" s="75"/>
      <c r="G1873" s="41"/>
      <c r="H1873"/>
      <c r="I1873"/>
    </row>
    <row r="1874" spans="1:9">
      <c r="A1874" s="85"/>
      <c r="B1874"/>
      <c r="C1874" s="52"/>
      <c r="D1874"/>
      <c r="E1874" s="75"/>
      <c r="G1874" s="41"/>
      <c r="H1874"/>
      <c r="I1874"/>
    </row>
    <row r="1875" spans="1:9">
      <c r="A1875" s="85"/>
      <c r="B1875"/>
      <c r="C1875" s="52"/>
      <c r="D1875"/>
      <c r="E1875" s="75"/>
      <c r="G1875" s="41"/>
      <c r="H1875"/>
      <c r="I1875"/>
    </row>
    <row r="1876" spans="1:9">
      <c r="A1876" s="85"/>
      <c r="B1876"/>
      <c r="C1876" s="52"/>
      <c r="D1876"/>
      <c r="E1876" s="75"/>
      <c r="G1876" s="41"/>
      <c r="H1876"/>
      <c r="I1876"/>
    </row>
    <row r="1877" spans="1:9">
      <c r="A1877" s="85"/>
      <c r="B1877"/>
      <c r="C1877" s="52"/>
      <c r="D1877"/>
      <c r="E1877" s="75"/>
      <c r="G1877" s="41"/>
      <c r="H1877"/>
      <c r="I1877"/>
    </row>
    <row r="1878" spans="1:9">
      <c r="A1878" s="85"/>
      <c r="B1878"/>
      <c r="C1878" s="52"/>
      <c r="D1878"/>
      <c r="E1878" s="75"/>
      <c r="G1878" s="41"/>
      <c r="H1878"/>
      <c r="I1878"/>
    </row>
    <row r="1879" spans="1:9">
      <c r="A1879" s="85"/>
      <c r="B1879"/>
      <c r="C1879" s="52"/>
      <c r="D1879"/>
      <c r="E1879" s="75"/>
      <c r="G1879" s="41"/>
      <c r="H1879"/>
      <c r="I1879"/>
    </row>
    <row r="1880" spans="1:9">
      <c r="A1880" s="85"/>
      <c r="B1880"/>
      <c r="C1880" s="52"/>
      <c r="D1880"/>
      <c r="E1880" s="75"/>
      <c r="G1880" s="41"/>
      <c r="H1880"/>
      <c r="I1880"/>
    </row>
    <row r="1881" spans="1:9">
      <c r="A1881" s="85"/>
      <c r="B1881"/>
      <c r="C1881" s="52"/>
      <c r="D1881"/>
      <c r="E1881" s="75"/>
      <c r="G1881" s="41"/>
      <c r="H1881"/>
      <c r="I1881"/>
    </row>
    <row r="1882" spans="1:9">
      <c r="A1882" s="85"/>
      <c r="B1882"/>
      <c r="C1882" s="52"/>
      <c r="D1882"/>
      <c r="E1882" s="75"/>
      <c r="G1882" s="41"/>
      <c r="H1882"/>
      <c r="I1882"/>
    </row>
    <row r="1883" spans="1:9">
      <c r="A1883" s="85"/>
      <c r="B1883"/>
      <c r="C1883" s="52"/>
      <c r="D1883"/>
      <c r="E1883" s="75"/>
      <c r="G1883" s="41"/>
      <c r="H1883"/>
      <c r="I1883"/>
    </row>
    <row r="1884" spans="1:9">
      <c r="A1884" s="85"/>
      <c r="B1884"/>
      <c r="C1884" s="52"/>
      <c r="D1884"/>
      <c r="E1884" s="75"/>
      <c r="G1884" s="41"/>
      <c r="H1884"/>
      <c r="I1884"/>
    </row>
    <row r="1885" spans="1:9">
      <c r="A1885" s="85"/>
      <c r="B1885"/>
      <c r="C1885" s="52"/>
      <c r="D1885"/>
      <c r="E1885" s="75"/>
      <c r="G1885" s="41"/>
      <c r="H1885"/>
      <c r="I1885"/>
    </row>
    <row r="1886" spans="1:9">
      <c r="A1886" s="85"/>
      <c r="B1886"/>
      <c r="C1886" s="52"/>
      <c r="D1886"/>
      <c r="E1886" s="75"/>
      <c r="G1886" s="41"/>
      <c r="H1886"/>
      <c r="I1886"/>
    </row>
    <row r="1887" spans="1:9">
      <c r="A1887" s="85"/>
      <c r="B1887"/>
      <c r="C1887" s="52"/>
      <c r="D1887"/>
      <c r="E1887" s="75"/>
      <c r="G1887" s="41"/>
      <c r="H1887"/>
      <c r="I1887"/>
    </row>
    <row r="1888" spans="1:9">
      <c r="A1888" s="85"/>
      <c r="B1888"/>
      <c r="C1888" s="52"/>
      <c r="D1888"/>
      <c r="E1888" s="75"/>
      <c r="G1888" s="41"/>
      <c r="H1888"/>
      <c r="I1888"/>
    </row>
    <row r="1889" spans="1:9">
      <c r="A1889" s="85"/>
      <c r="B1889"/>
      <c r="C1889" s="52"/>
      <c r="D1889"/>
      <c r="E1889" s="75"/>
      <c r="G1889" s="41"/>
      <c r="H1889"/>
      <c r="I1889"/>
    </row>
    <row r="1890" spans="1:9">
      <c r="A1890" s="85"/>
      <c r="B1890"/>
      <c r="C1890" s="52"/>
      <c r="D1890"/>
      <c r="E1890" s="75"/>
      <c r="G1890" s="41"/>
      <c r="H1890"/>
      <c r="I1890"/>
    </row>
    <row r="1891" spans="1:9">
      <c r="A1891" s="85"/>
      <c r="B1891"/>
      <c r="C1891" s="52"/>
      <c r="D1891"/>
      <c r="E1891" s="75"/>
      <c r="G1891" s="41"/>
      <c r="H1891"/>
      <c r="I1891"/>
    </row>
    <row r="1892" spans="1:9">
      <c r="A1892" s="85"/>
      <c r="B1892"/>
      <c r="C1892" s="52"/>
      <c r="D1892"/>
      <c r="E1892" s="75"/>
      <c r="G1892" s="41"/>
      <c r="H1892"/>
      <c r="I1892"/>
    </row>
    <row r="1893" spans="1:9">
      <c r="A1893" s="85"/>
      <c r="B1893"/>
      <c r="C1893" s="52"/>
      <c r="D1893"/>
      <c r="E1893" s="75"/>
      <c r="G1893" s="41"/>
      <c r="H1893"/>
      <c r="I1893"/>
    </row>
    <row r="1894" spans="1:9">
      <c r="A1894" s="85"/>
      <c r="B1894"/>
      <c r="C1894" s="52"/>
      <c r="D1894"/>
      <c r="E1894" s="75"/>
      <c r="G1894" s="41"/>
      <c r="H1894"/>
      <c r="I1894"/>
    </row>
    <row r="1895" spans="1:9">
      <c r="A1895" s="85"/>
      <c r="B1895"/>
      <c r="C1895" s="52"/>
      <c r="D1895"/>
      <c r="E1895" s="75"/>
      <c r="G1895" s="41"/>
      <c r="H1895"/>
      <c r="I1895"/>
    </row>
    <row r="1896" spans="1:9">
      <c r="A1896" s="85"/>
      <c r="B1896"/>
      <c r="C1896" s="52"/>
      <c r="D1896"/>
      <c r="E1896" s="75"/>
      <c r="G1896" s="41"/>
      <c r="H1896"/>
      <c r="I1896"/>
    </row>
    <row r="1897" spans="1:9">
      <c r="A1897" s="85"/>
      <c r="B1897"/>
      <c r="C1897" s="52"/>
      <c r="D1897"/>
      <c r="E1897" s="75"/>
      <c r="G1897" s="41"/>
      <c r="H1897"/>
      <c r="I1897"/>
    </row>
    <row r="1898" spans="1:9">
      <c r="A1898" s="85"/>
      <c r="B1898"/>
      <c r="C1898" s="52"/>
      <c r="D1898"/>
      <c r="E1898" s="75"/>
      <c r="G1898" s="41"/>
      <c r="H1898"/>
      <c r="I1898"/>
    </row>
    <row r="1899" spans="1:9">
      <c r="A1899" s="85"/>
      <c r="B1899"/>
      <c r="C1899" s="52"/>
      <c r="D1899"/>
      <c r="E1899" s="75"/>
      <c r="G1899" s="41"/>
      <c r="H1899"/>
      <c r="I1899"/>
    </row>
    <row r="1900" spans="1:9">
      <c r="A1900" s="85"/>
      <c r="B1900"/>
      <c r="C1900" s="52"/>
      <c r="D1900"/>
      <c r="E1900" s="75"/>
      <c r="G1900" s="41"/>
      <c r="H1900"/>
      <c r="I1900"/>
    </row>
    <row r="1901" spans="1:9">
      <c r="A1901" s="85"/>
      <c r="B1901"/>
      <c r="C1901" s="52"/>
      <c r="D1901"/>
      <c r="E1901" s="75"/>
      <c r="G1901" s="41"/>
      <c r="H1901"/>
      <c r="I1901"/>
    </row>
    <row r="1902" spans="1:9">
      <c r="A1902" s="85"/>
      <c r="B1902"/>
      <c r="C1902" s="52"/>
      <c r="D1902"/>
      <c r="E1902" s="75"/>
      <c r="G1902" s="41"/>
      <c r="H1902"/>
      <c r="I1902"/>
    </row>
    <row r="1903" spans="1:9">
      <c r="A1903" s="85"/>
      <c r="B1903"/>
      <c r="C1903" s="52"/>
      <c r="D1903"/>
      <c r="E1903" s="75"/>
      <c r="G1903" s="41"/>
      <c r="H1903"/>
      <c r="I1903"/>
    </row>
    <row r="1904" spans="1:9">
      <c r="A1904" s="85"/>
      <c r="B1904"/>
      <c r="C1904" s="52"/>
      <c r="D1904"/>
      <c r="E1904" s="75"/>
      <c r="G1904" s="41"/>
      <c r="H1904"/>
      <c r="I1904"/>
    </row>
    <row r="1905" spans="1:9">
      <c r="A1905" s="85"/>
      <c r="B1905"/>
      <c r="C1905" s="52"/>
      <c r="D1905"/>
      <c r="E1905" s="75"/>
      <c r="G1905" s="41"/>
      <c r="H1905"/>
      <c r="I1905"/>
    </row>
    <row r="1906" spans="1:9">
      <c r="A1906" s="85"/>
      <c r="B1906"/>
      <c r="C1906" s="52"/>
      <c r="D1906"/>
      <c r="E1906" s="75"/>
      <c r="G1906" s="41"/>
      <c r="H1906"/>
      <c r="I1906"/>
    </row>
    <row r="1907" spans="1:9">
      <c r="A1907" s="85"/>
      <c r="B1907"/>
      <c r="C1907" s="52"/>
      <c r="D1907"/>
      <c r="E1907" s="75"/>
      <c r="G1907" s="41"/>
      <c r="H1907"/>
      <c r="I1907"/>
    </row>
    <row r="1908" spans="1:9">
      <c r="A1908" s="85"/>
      <c r="B1908"/>
      <c r="C1908" s="52"/>
      <c r="D1908"/>
      <c r="E1908" s="75"/>
      <c r="G1908" s="41"/>
      <c r="H1908"/>
      <c r="I1908"/>
    </row>
    <row r="1909" spans="1:9">
      <c r="A1909" s="85"/>
      <c r="B1909"/>
      <c r="C1909" s="52"/>
      <c r="D1909"/>
      <c r="E1909" s="75"/>
      <c r="G1909" s="41"/>
      <c r="H1909"/>
      <c r="I1909"/>
    </row>
    <row r="1910" spans="1:9">
      <c r="A1910" s="85"/>
      <c r="B1910"/>
      <c r="C1910" s="52"/>
      <c r="D1910"/>
      <c r="E1910" s="75"/>
      <c r="G1910" s="41"/>
      <c r="H1910"/>
      <c r="I1910"/>
    </row>
    <row r="1911" spans="1:9">
      <c r="A1911" s="85"/>
      <c r="B1911"/>
      <c r="C1911" s="52"/>
      <c r="D1911"/>
      <c r="E1911" s="75"/>
      <c r="G1911" s="41"/>
      <c r="H1911"/>
      <c r="I1911"/>
    </row>
    <row r="1912" spans="1:9">
      <c r="A1912" s="85"/>
      <c r="B1912"/>
      <c r="C1912" s="52"/>
      <c r="D1912"/>
      <c r="E1912" s="75"/>
      <c r="G1912" s="41"/>
      <c r="H1912"/>
      <c r="I1912"/>
    </row>
    <row r="1913" spans="1:9">
      <c r="A1913" s="85"/>
      <c r="B1913"/>
      <c r="C1913" s="52"/>
      <c r="D1913"/>
      <c r="E1913" s="75"/>
      <c r="G1913" s="41"/>
      <c r="H1913"/>
      <c r="I1913"/>
    </row>
    <row r="1914" spans="1:9">
      <c r="A1914" s="85"/>
      <c r="B1914"/>
      <c r="C1914" s="52"/>
      <c r="D1914"/>
      <c r="E1914" s="75"/>
      <c r="G1914" s="41"/>
      <c r="H1914"/>
      <c r="I1914"/>
    </row>
    <row r="1915" spans="1:9">
      <c r="A1915" s="85"/>
      <c r="B1915"/>
      <c r="C1915" s="52"/>
      <c r="D1915"/>
      <c r="E1915" s="75"/>
      <c r="G1915" s="41"/>
      <c r="H1915"/>
      <c r="I1915"/>
    </row>
    <row r="1916" spans="1:9">
      <c r="A1916" s="85"/>
      <c r="B1916"/>
      <c r="C1916" s="52"/>
      <c r="D1916"/>
      <c r="E1916" s="75"/>
      <c r="G1916" s="41"/>
      <c r="H1916"/>
      <c r="I1916"/>
    </row>
    <row r="1917" spans="1:9">
      <c r="A1917" s="85"/>
      <c r="B1917"/>
      <c r="C1917" s="52"/>
      <c r="D1917"/>
      <c r="E1917" s="75"/>
      <c r="G1917" s="41"/>
      <c r="H1917"/>
      <c r="I1917"/>
    </row>
    <row r="1918" spans="1:9">
      <c r="A1918" s="85"/>
      <c r="B1918"/>
      <c r="C1918" s="52"/>
      <c r="D1918"/>
      <c r="E1918" s="75"/>
      <c r="G1918" s="41"/>
      <c r="H1918"/>
      <c r="I1918"/>
    </row>
    <row r="1919" spans="1:9">
      <c r="A1919" s="85"/>
      <c r="B1919"/>
      <c r="C1919" s="52"/>
      <c r="D1919"/>
      <c r="E1919" s="75"/>
      <c r="G1919" s="41"/>
      <c r="H1919"/>
      <c r="I1919"/>
    </row>
    <row r="1920" spans="1:9">
      <c r="A1920" s="85"/>
      <c r="B1920"/>
      <c r="C1920" s="52"/>
      <c r="D1920"/>
      <c r="E1920" s="75"/>
      <c r="G1920" s="41"/>
      <c r="H1920"/>
      <c r="I1920"/>
    </row>
    <row r="1921" spans="1:9">
      <c r="A1921" s="85"/>
      <c r="B1921"/>
      <c r="C1921" s="52"/>
      <c r="D1921"/>
      <c r="E1921" s="75"/>
      <c r="G1921" s="41"/>
      <c r="H1921"/>
      <c r="I1921"/>
    </row>
    <row r="1922" spans="1:9">
      <c r="A1922" s="85"/>
      <c r="B1922"/>
      <c r="C1922" s="52"/>
      <c r="D1922"/>
      <c r="E1922" s="75"/>
      <c r="G1922" s="41"/>
      <c r="H1922"/>
      <c r="I1922"/>
    </row>
    <row r="1923" spans="1:9">
      <c r="A1923" s="85"/>
      <c r="B1923"/>
      <c r="C1923" s="52"/>
      <c r="D1923"/>
      <c r="E1923" s="75"/>
      <c r="G1923" s="41"/>
      <c r="H1923"/>
      <c r="I1923"/>
    </row>
    <row r="1924" spans="1:9">
      <c r="A1924" s="85"/>
      <c r="B1924"/>
      <c r="C1924" s="52"/>
      <c r="D1924"/>
      <c r="E1924" s="75"/>
      <c r="G1924" s="41"/>
      <c r="H1924"/>
      <c r="I1924"/>
    </row>
    <row r="1925" spans="1:9">
      <c r="A1925" s="85"/>
      <c r="B1925"/>
      <c r="C1925" s="52"/>
      <c r="D1925"/>
      <c r="E1925" s="75"/>
      <c r="G1925" s="41"/>
      <c r="H1925"/>
      <c r="I1925"/>
    </row>
    <row r="1926" spans="1:9">
      <c r="A1926" s="85"/>
      <c r="B1926"/>
      <c r="C1926" s="52"/>
      <c r="D1926"/>
      <c r="E1926" s="75"/>
      <c r="G1926" s="41"/>
      <c r="H1926"/>
      <c r="I1926"/>
    </row>
    <row r="1927" spans="1:9">
      <c r="A1927" s="85"/>
      <c r="B1927"/>
      <c r="C1927" s="52"/>
      <c r="D1927"/>
      <c r="E1927" s="75"/>
      <c r="G1927" s="41"/>
      <c r="H1927"/>
      <c r="I1927"/>
    </row>
    <row r="1928" spans="1:9">
      <c r="A1928" s="85"/>
      <c r="B1928"/>
      <c r="C1928" s="52"/>
      <c r="D1928"/>
      <c r="E1928" s="75"/>
      <c r="G1928" s="41"/>
      <c r="H1928"/>
      <c r="I1928"/>
    </row>
    <row r="1929" spans="1:9">
      <c r="A1929" s="85"/>
      <c r="B1929"/>
      <c r="C1929" s="52"/>
      <c r="D1929"/>
      <c r="E1929" s="75"/>
      <c r="G1929" s="41"/>
      <c r="H1929"/>
      <c r="I1929"/>
    </row>
    <row r="1930" spans="1:9">
      <c r="A1930" s="85"/>
      <c r="B1930"/>
      <c r="C1930" s="52"/>
      <c r="D1930"/>
      <c r="E1930" s="75"/>
      <c r="G1930" s="41"/>
      <c r="H1930"/>
      <c r="I1930"/>
    </row>
    <row r="1931" spans="1:9">
      <c r="A1931" s="85"/>
      <c r="B1931"/>
      <c r="C1931" s="52"/>
      <c r="D1931"/>
      <c r="E1931" s="75"/>
      <c r="G1931" s="41"/>
      <c r="H1931"/>
      <c r="I1931"/>
    </row>
    <row r="1932" spans="1:9">
      <c r="A1932" s="85"/>
      <c r="B1932"/>
      <c r="C1932" s="52"/>
      <c r="D1932"/>
      <c r="E1932" s="75"/>
      <c r="G1932" s="41"/>
      <c r="H1932"/>
      <c r="I1932"/>
    </row>
    <row r="1933" spans="1:9">
      <c r="A1933" s="85"/>
      <c r="B1933"/>
      <c r="C1933" s="52"/>
      <c r="D1933"/>
      <c r="E1933" s="75"/>
      <c r="G1933" s="41"/>
      <c r="H1933"/>
      <c r="I1933"/>
    </row>
    <row r="1934" spans="1:9">
      <c r="A1934" s="85"/>
      <c r="B1934"/>
      <c r="C1934" s="52"/>
      <c r="D1934"/>
      <c r="E1934" s="75"/>
      <c r="G1934" s="41"/>
      <c r="H1934"/>
      <c r="I1934"/>
    </row>
    <row r="1935" spans="1:9">
      <c r="A1935" s="85"/>
      <c r="B1935"/>
      <c r="C1935" s="52"/>
      <c r="D1935"/>
      <c r="E1935" s="75"/>
      <c r="G1935" s="41"/>
      <c r="H1935"/>
      <c r="I1935"/>
    </row>
    <row r="1936" spans="1:9">
      <c r="A1936" s="85"/>
      <c r="B1936"/>
      <c r="C1936" s="52"/>
      <c r="D1936"/>
      <c r="E1936" s="75"/>
      <c r="G1936" s="41"/>
      <c r="H1936"/>
      <c r="I1936"/>
    </row>
    <row r="1937" spans="1:9">
      <c r="A1937" s="85"/>
      <c r="B1937"/>
      <c r="C1937" s="52"/>
      <c r="D1937"/>
      <c r="E1937" s="75"/>
      <c r="G1937" s="41"/>
      <c r="H1937"/>
      <c r="I1937"/>
    </row>
    <row r="1938" spans="1:9">
      <c r="A1938" s="85"/>
      <c r="B1938"/>
      <c r="C1938" s="52"/>
      <c r="D1938"/>
      <c r="E1938" s="75"/>
      <c r="G1938" s="41"/>
      <c r="H1938"/>
      <c r="I1938"/>
    </row>
    <row r="1939" spans="1:9">
      <c r="A1939" s="85"/>
      <c r="B1939"/>
      <c r="C1939" s="52"/>
      <c r="D1939"/>
      <c r="E1939" s="75"/>
      <c r="G1939" s="41"/>
      <c r="H1939"/>
      <c r="I1939"/>
    </row>
    <row r="1940" spans="1:9">
      <c r="A1940" s="85"/>
      <c r="B1940"/>
      <c r="C1940" s="52"/>
      <c r="D1940"/>
      <c r="E1940" s="75"/>
      <c r="G1940" s="41"/>
      <c r="H1940"/>
      <c r="I1940"/>
    </row>
    <row r="1941" spans="1:9">
      <c r="A1941" s="85"/>
      <c r="B1941"/>
      <c r="C1941" s="52"/>
      <c r="D1941"/>
      <c r="E1941" s="75"/>
      <c r="G1941" s="41"/>
      <c r="H1941"/>
      <c r="I1941"/>
    </row>
    <row r="1942" spans="1:9">
      <c r="A1942" s="85"/>
      <c r="B1942"/>
      <c r="C1942" s="52"/>
      <c r="D1942"/>
      <c r="E1942" s="75"/>
      <c r="G1942" s="41"/>
      <c r="H1942"/>
      <c r="I1942"/>
    </row>
    <row r="1943" spans="1:9">
      <c r="A1943" s="85"/>
      <c r="B1943"/>
      <c r="C1943" s="52"/>
      <c r="D1943"/>
      <c r="E1943" s="75"/>
      <c r="G1943" s="41"/>
      <c r="H1943"/>
      <c r="I1943"/>
    </row>
    <row r="1944" spans="1:9">
      <c r="A1944" s="85"/>
      <c r="B1944"/>
      <c r="C1944" s="52"/>
      <c r="D1944"/>
      <c r="E1944" s="75"/>
      <c r="G1944" s="41"/>
      <c r="H1944"/>
      <c r="I1944"/>
    </row>
    <row r="1945" spans="1:9">
      <c r="A1945" s="85"/>
      <c r="B1945"/>
      <c r="C1945" s="52"/>
      <c r="D1945"/>
      <c r="E1945" s="75"/>
      <c r="G1945" s="41"/>
      <c r="H1945"/>
      <c r="I1945"/>
    </row>
    <row r="1946" spans="1:9">
      <c r="A1946" s="85"/>
      <c r="B1946"/>
      <c r="C1946" s="52"/>
      <c r="D1946"/>
      <c r="E1946" s="75"/>
      <c r="G1946" s="41"/>
      <c r="H1946"/>
      <c r="I1946"/>
    </row>
    <row r="1947" spans="1:9">
      <c r="A1947" s="85"/>
      <c r="B1947"/>
      <c r="C1947" s="52"/>
      <c r="D1947"/>
      <c r="E1947" s="75"/>
      <c r="G1947" s="41"/>
      <c r="H1947"/>
      <c r="I1947"/>
    </row>
    <row r="1948" spans="1:9">
      <c r="A1948" s="85"/>
      <c r="B1948"/>
      <c r="C1948" s="52"/>
      <c r="D1948"/>
      <c r="E1948" s="75"/>
      <c r="G1948" s="41"/>
      <c r="H1948"/>
      <c r="I1948"/>
    </row>
    <row r="1949" spans="1:9">
      <c r="A1949" s="85"/>
      <c r="B1949"/>
      <c r="C1949" s="52"/>
      <c r="D1949"/>
      <c r="E1949" s="75"/>
      <c r="G1949" s="41"/>
      <c r="H1949"/>
      <c r="I1949"/>
    </row>
    <row r="1950" spans="1:9">
      <c r="A1950" s="85"/>
      <c r="B1950"/>
      <c r="C1950" s="52"/>
      <c r="D1950"/>
      <c r="E1950" s="75"/>
      <c r="G1950" s="41"/>
      <c r="H1950"/>
      <c r="I1950"/>
    </row>
    <row r="1951" spans="1:9">
      <c r="A1951" s="85"/>
      <c r="B1951"/>
      <c r="C1951" s="52"/>
      <c r="D1951"/>
      <c r="E1951" s="75"/>
      <c r="G1951" s="41"/>
      <c r="H1951"/>
      <c r="I1951"/>
    </row>
    <row r="1952" spans="1:9">
      <c r="A1952" s="85"/>
      <c r="B1952"/>
      <c r="C1952" s="52"/>
      <c r="D1952"/>
      <c r="E1952" s="75"/>
      <c r="G1952" s="41"/>
      <c r="H1952"/>
      <c r="I1952"/>
    </row>
    <row r="1953" spans="1:9">
      <c r="A1953" s="85"/>
      <c r="B1953"/>
      <c r="C1953" s="52"/>
      <c r="D1953"/>
      <c r="E1953" s="75"/>
      <c r="G1953" s="41"/>
      <c r="H1953"/>
      <c r="I1953"/>
    </row>
    <row r="1954" spans="1:9">
      <c r="A1954" s="85"/>
      <c r="B1954"/>
      <c r="C1954" s="52"/>
      <c r="D1954"/>
      <c r="E1954" s="75"/>
      <c r="G1954" s="41"/>
      <c r="H1954"/>
      <c r="I1954"/>
    </row>
    <row r="1955" spans="1:9">
      <c r="A1955" s="85"/>
      <c r="B1955"/>
      <c r="C1955" s="52"/>
      <c r="D1955"/>
      <c r="E1955" s="75"/>
      <c r="G1955" s="41"/>
      <c r="H1955"/>
      <c r="I1955"/>
    </row>
    <row r="1956" spans="1:9">
      <c r="A1956" s="85"/>
      <c r="B1956"/>
      <c r="C1956" s="52"/>
      <c r="D1956"/>
      <c r="E1956" s="75"/>
      <c r="G1956" s="41"/>
      <c r="H1956"/>
      <c r="I1956"/>
    </row>
    <row r="1957" spans="1:9">
      <c r="A1957" s="85"/>
      <c r="B1957"/>
      <c r="C1957" s="52"/>
      <c r="D1957"/>
      <c r="E1957" s="75"/>
      <c r="G1957" s="41"/>
      <c r="H1957"/>
      <c r="I1957"/>
    </row>
    <row r="1958" spans="1:9">
      <c r="A1958" s="85"/>
      <c r="B1958"/>
      <c r="C1958" s="52"/>
      <c r="D1958"/>
      <c r="E1958" s="75"/>
      <c r="G1958" s="41"/>
      <c r="H1958"/>
      <c r="I1958"/>
    </row>
    <row r="1959" spans="1:9">
      <c r="A1959" s="85"/>
      <c r="B1959"/>
      <c r="C1959" s="52"/>
      <c r="D1959"/>
      <c r="E1959" s="75"/>
      <c r="G1959" s="41"/>
      <c r="H1959"/>
      <c r="I1959"/>
    </row>
    <row r="1960" spans="1:9">
      <c r="A1960" s="85"/>
      <c r="B1960"/>
      <c r="C1960" s="52"/>
      <c r="D1960"/>
      <c r="E1960" s="75"/>
      <c r="G1960" s="41"/>
      <c r="H1960"/>
      <c r="I1960"/>
    </row>
    <row r="1961" spans="1:9">
      <c r="A1961" s="85"/>
      <c r="B1961"/>
      <c r="C1961" s="52"/>
      <c r="D1961"/>
      <c r="E1961" s="75"/>
      <c r="G1961" s="41"/>
      <c r="H1961"/>
      <c r="I1961"/>
    </row>
    <row r="1962" spans="1:9">
      <c r="A1962" s="85"/>
      <c r="B1962"/>
      <c r="C1962" s="52"/>
      <c r="D1962"/>
      <c r="E1962" s="75"/>
      <c r="G1962" s="41"/>
      <c r="H1962"/>
      <c r="I1962"/>
    </row>
    <row r="1963" spans="1:9">
      <c r="A1963" s="85"/>
      <c r="B1963"/>
      <c r="C1963" s="52"/>
      <c r="D1963"/>
      <c r="E1963" s="75"/>
      <c r="G1963" s="41"/>
      <c r="H1963"/>
      <c r="I1963"/>
    </row>
    <row r="1964" spans="1:9">
      <c r="A1964" s="85"/>
      <c r="B1964"/>
      <c r="C1964" s="52"/>
      <c r="D1964"/>
      <c r="E1964" s="75"/>
      <c r="G1964" s="41"/>
      <c r="H1964"/>
      <c r="I1964"/>
    </row>
    <row r="1965" spans="1:9">
      <c r="A1965" s="85"/>
      <c r="B1965"/>
      <c r="C1965" s="52"/>
      <c r="D1965"/>
      <c r="E1965" s="75"/>
      <c r="G1965" s="41"/>
      <c r="H1965"/>
      <c r="I1965"/>
    </row>
    <row r="1966" spans="1:9">
      <c r="A1966" s="85"/>
      <c r="B1966"/>
      <c r="C1966" s="52"/>
      <c r="D1966"/>
      <c r="E1966" s="75"/>
      <c r="G1966" s="41"/>
      <c r="H1966"/>
      <c r="I1966"/>
    </row>
    <row r="1967" spans="1:9">
      <c r="A1967" s="85"/>
      <c r="B1967"/>
      <c r="C1967" s="52"/>
      <c r="D1967"/>
      <c r="E1967" s="75"/>
      <c r="G1967" s="41"/>
      <c r="H1967"/>
      <c r="I1967"/>
    </row>
    <row r="1968" spans="1:9">
      <c r="A1968" s="85"/>
      <c r="B1968"/>
      <c r="C1968" s="52"/>
      <c r="D1968"/>
      <c r="E1968" s="75"/>
      <c r="G1968" s="41"/>
      <c r="H1968"/>
      <c r="I1968"/>
    </row>
    <row r="1969" spans="1:9">
      <c r="A1969" s="85"/>
      <c r="B1969"/>
      <c r="C1969" s="52"/>
      <c r="D1969"/>
      <c r="E1969" s="75"/>
      <c r="G1969" s="41"/>
      <c r="H1969"/>
      <c r="I1969"/>
    </row>
    <row r="1970" spans="1:9">
      <c r="A1970" s="85"/>
      <c r="B1970"/>
      <c r="C1970" s="52"/>
      <c r="D1970"/>
      <c r="E1970" s="75"/>
      <c r="G1970" s="41"/>
      <c r="H1970"/>
      <c r="I1970"/>
    </row>
    <row r="1971" spans="1:9">
      <c r="A1971" s="85"/>
      <c r="B1971"/>
      <c r="C1971" s="52"/>
      <c r="D1971"/>
      <c r="E1971" s="75"/>
      <c r="G1971" s="41"/>
      <c r="H1971"/>
      <c r="I1971"/>
    </row>
    <row r="1972" spans="1:9">
      <c r="A1972" s="85"/>
      <c r="B1972"/>
      <c r="C1972" s="52"/>
      <c r="D1972"/>
      <c r="E1972" s="75"/>
      <c r="G1972" s="41"/>
      <c r="H1972"/>
      <c r="I1972"/>
    </row>
    <row r="1973" spans="1:9">
      <c r="A1973" s="85"/>
      <c r="B1973"/>
      <c r="C1973" s="52"/>
      <c r="D1973"/>
      <c r="E1973" s="75"/>
      <c r="G1973" s="41"/>
      <c r="H1973"/>
      <c r="I1973"/>
    </row>
    <row r="1974" spans="1:9">
      <c r="A1974" s="85"/>
      <c r="B1974"/>
      <c r="C1974" s="52"/>
      <c r="D1974"/>
      <c r="E1974" s="75"/>
      <c r="G1974" s="41"/>
      <c r="H1974"/>
      <c r="I1974"/>
    </row>
    <row r="1975" spans="1:9">
      <c r="A1975" s="85"/>
      <c r="B1975"/>
      <c r="C1975" s="52"/>
      <c r="D1975"/>
      <c r="E1975" s="75"/>
      <c r="G1975" s="41"/>
      <c r="H1975"/>
      <c r="I1975"/>
    </row>
    <row r="1976" spans="1:9">
      <c r="A1976" s="85"/>
      <c r="B1976"/>
      <c r="C1976" s="52"/>
      <c r="D1976"/>
      <c r="E1976" s="75"/>
      <c r="G1976" s="41"/>
      <c r="H1976"/>
      <c r="I1976"/>
    </row>
    <row r="1977" spans="1:9">
      <c r="A1977" s="85"/>
      <c r="B1977"/>
      <c r="C1977" s="52"/>
      <c r="D1977"/>
      <c r="E1977" s="75"/>
      <c r="G1977" s="41"/>
      <c r="H1977"/>
      <c r="I1977"/>
    </row>
    <row r="1978" spans="1:9">
      <c r="A1978" s="85"/>
      <c r="B1978"/>
      <c r="C1978" s="52"/>
      <c r="D1978"/>
      <c r="E1978" s="75"/>
      <c r="G1978" s="41"/>
      <c r="H1978"/>
      <c r="I1978"/>
    </row>
    <row r="1979" spans="1:9">
      <c r="A1979" s="85"/>
      <c r="B1979"/>
      <c r="C1979" s="52"/>
      <c r="D1979"/>
      <c r="E1979" s="75"/>
      <c r="G1979" s="41"/>
      <c r="H1979"/>
      <c r="I1979"/>
    </row>
    <row r="1980" spans="1:9">
      <c r="A1980" s="85"/>
      <c r="B1980"/>
      <c r="C1980" s="52"/>
      <c r="D1980"/>
      <c r="E1980" s="75"/>
      <c r="G1980" s="41"/>
      <c r="H1980"/>
      <c r="I1980"/>
    </row>
    <row r="1981" spans="1:9">
      <c r="A1981" s="85"/>
      <c r="B1981"/>
      <c r="C1981" s="52"/>
      <c r="D1981"/>
      <c r="E1981" s="75"/>
      <c r="G1981" s="41"/>
      <c r="H1981"/>
      <c r="I1981"/>
    </row>
    <row r="1982" spans="1:9">
      <c r="A1982" s="85"/>
      <c r="B1982"/>
      <c r="C1982" s="52"/>
      <c r="D1982"/>
      <c r="E1982" s="75"/>
      <c r="G1982" s="41"/>
      <c r="H1982"/>
      <c r="I1982"/>
    </row>
    <row r="1983" spans="1:9">
      <c r="A1983" s="85"/>
      <c r="B1983"/>
      <c r="C1983" s="52"/>
      <c r="D1983"/>
      <c r="E1983" s="75"/>
      <c r="G1983" s="41"/>
      <c r="H1983"/>
      <c r="I1983"/>
    </row>
    <row r="1984" spans="1:9">
      <c r="A1984" s="85"/>
      <c r="B1984"/>
      <c r="C1984" s="52"/>
      <c r="D1984"/>
      <c r="E1984" s="75"/>
      <c r="G1984" s="41"/>
      <c r="H1984"/>
      <c r="I1984"/>
    </row>
    <row r="1985" spans="1:9">
      <c r="A1985" s="85"/>
      <c r="B1985"/>
      <c r="C1985" s="52"/>
      <c r="D1985"/>
      <c r="E1985" s="75"/>
      <c r="G1985" s="41"/>
      <c r="H1985"/>
      <c r="I1985"/>
    </row>
    <row r="1986" spans="1:9">
      <c r="A1986" s="85"/>
      <c r="B1986"/>
      <c r="C1986" s="52"/>
      <c r="D1986"/>
      <c r="E1986" s="75"/>
      <c r="G1986" s="41"/>
      <c r="H1986"/>
      <c r="I1986"/>
    </row>
    <row r="1987" spans="1:9">
      <c r="A1987" s="85"/>
      <c r="B1987"/>
      <c r="C1987" s="52"/>
      <c r="D1987"/>
      <c r="E1987" s="75"/>
      <c r="G1987" s="41"/>
      <c r="H1987"/>
      <c r="I1987"/>
    </row>
    <row r="1988" spans="1:9">
      <c r="A1988" s="85"/>
      <c r="B1988"/>
      <c r="C1988" s="52"/>
      <c r="D1988"/>
      <c r="E1988" s="75"/>
      <c r="G1988" s="41"/>
      <c r="H1988"/>
      <c r="I1988"/>
    </row>
    <row r="1989" spans="1:9">
      <c r="A1989" s="85"/>
      <c r="B1989"/>
      <c r="C1989" s="52"/>
      <c r="D1989"/>
      <c r="E1989" s="75"/>
      <c r="G1989" s="41"/>
      <c r="H1989"/>
      <c r="I1989"/>
    </row>
    <row r="1990" spans="1:9">
      <c r="A1990" s="85"/>
      <c r="B1990"/>
      <c r="C1990" s="52"/>
      <c r="D1990"/>
      <c r="E1990" s="75"/>
      <c r="G1990" s="41"/>
      <c r="H1990"/>
      <c r="I1990"/>
    </row>
    <row r="1991" spans="1:9">
      <c r="A1991" s="85"/>
      <c r="B1991"/>
      <c r="C1991" s="52"/>
      <c r="D1991"/>
      <c r="E1991" s="75"/>
      <c r="G1991" s="41"/>
      <c r="H1991"/>
      <c r="I1991"/>
    </row>
    <row r="1992" spans="1:9">
      <c r="A1992" s="85"/>
      <c r="B1992"/>
      <c r="C1992" s="52"/>
      <c r="D1992"/>
      <c r="E1992" s="75"/>
      <c r="G1992" s="41"/>
      <c r="H1992"/>
      <c r="I1992"/>
    </row>
    <row r="1993" spans="1:9">
      <c r="A1993" s="85"/>
      <c r="B1993"/>
      <c r="C1993" s="52"/>
      <c r="D1993"/>
      <c r="E1993" s="75"/>
      <c r="G1993" s="41"/>
      <c r="H1993"/>
      <c r="I1993"/>
    </row>
    <row r="1994" spans="1:9">
      <c r="A1994" s="85"/>
      <c r="B1994"/>
      <c r="C1994" s="52"/>
      <c r="D1994"/>
      <c r="E1994" s="75"/>
      <c r="G1994" s="41"/>
      <c r="H1994"/>
      <c r="I1994"/>
    </row>
    <row r="1995" spans="1:9">
      <c r="A1995" s="85"/>
      <c r="B1995"/>
      <c r="C1995" s="52"/>
      <c r="D1995"/>
      <c r="E1995" s="75"/>
      <c r="G1995" s="41"/>
      <c r="H1995"/>
      <c r="I1995"/>
    </row>
    <row r="1996" spans="1:9">
      <c r="A1996" s="85"/>
      <c r="B1996"/>
      <c r="C1996" s="52"/>
      <c r="D1996"/>
      <c r="E1996" s="75"/>
      <c r="G1996" s="41"/>
      <c r="H1996"/>
      <c r="I1996"/>
    </row>
    <row r="1997" spans="1:9">
      <c r="A1997" s="85"/>
      <c r="B1997"/>
      <c r="C1997" s="52"/>
      <c r="D1997"/>
      <c r="E1997" s="75"/>
      <c r="G1997" s="41"/>
      <c r="H1997"/>
      <c r="I1997"/>
    </row>
    <row r="1998" spans="1:9">
      <c r="A1998" s="85"/>
      <c r="B1998"/>
      <c r="C1998" s="52"/>
      <c r="D1998"/>
      <c r="E1998" s="75"/>
      <c r="G1998" s="41"/>
      <c r="H1998"/>
      <c r="I1998"/>
    </row>
    <row r="1999" spans="1:9">
      <c r="A1999" s="85"/>
      <c r="B1999"/>
      <c r="C1999" s="52"/>
      <c r="D1999"/>
      <c r="E1999" s="75"/>
      <c r="G1999" s="41"/>
      <c r="H1999"/>
      <c r="I1999"/>
    </row>
    <row r="2000" spans="1:9">
      <c r="A2000" s="85"/>
      <c r="B2000"/>
      <c r="C2000" s="52"/>
      <c r="D2000"/>
      <c r="E2000" s="75"/>
      <c r="G2000" s="41"/>
      <c r="H2000"/>
      <c r="I2000"/>
    </row>
    <row r="2001" spans="1:9">
      <c r="A2001" s="85"/>
      <c r="B2001"/>
      <c r="C2001" s="52"/>
      <c r="D2001"/>
      <c r="E2001" s="75"/>
      <c r="G2001" s="41"/>
      <c r="H2001"/>
      <c r="I2001"/>
    </row>
    <row r="2002" spans="1:9">
      <c r="A2002" s="85"/>
      <c r="B2002"/>
      <c r="C2002" s="52"/>
      <c r="D2002"/>
      <c r="E2002" s="75"/>
      <c r="G2002" s="41"/>
      <c r="H2002"/>
      <c r="I2002"/>
    </row>
    <row r="2003" spans="1:9">
      <c r="A2003" s="85"/>
      <c r="B2003"/>
      <c r="C2003" s="52"/>
      <c r="D2003"/>
      <c r="E2003" s="75"/>
      <c r="G2003" s="41"/>
      <c r="H2003"/>
      <c r="I2003"/>
    </row>
    <row r="2004" spans="1:9">
      <c r="A2004" s="85"/>
      <c r="B2004"/>
      <c r="C2004" s="52"/>
      <c r="D2004"/>
      <c r="E2004" s="75"/>
      <c r="G2004" s="41"/>
      <c r="H2004"/>
      <c r="I2004"/>
    </row>
    <row r="2005" spans="1:9">
      <c r="A2005" s="85"/>
      <c r="B2005"/>
      <c r="C2005" s="52"/>
      <c r="D2005"/>
      <c r="E2005" s="75"/>
      <c r="G2005" s="41"/>
      <c r="H2005"/>
      <c r="I2005"/>
    </row>
    <row r="2006" spans="1:9">
      <c r="A2006" s="85"/>
      <c r="B2006"/>
      <c r="C2006" s="52"/>
      <c r="D2006"/>
      <c r="E2006" s="75"/>
      <c r="G2006" s="41"/>
      <c r="H2006"/>
      <c r="I2006"/>
    </row>
    <row r="2007" spans="1:9">
      <c r="A2007" s="85"/>
      <c r="B2007"/>
      <c r="C2007" s="52"/>
      <c r="D2007"/>
      <c r="E2007" s="75"/>
      <c r="G2007" s="41"/>
      <c r="H2007"/>
      <c r="I2007"/>
    </row>
    <row r="2008" spans="1:9">
      <c r="A2008" s="85"/>
      <c r="B2008"/>
      <c r="C2008" s="52"/>
      <c r="D2008"/>
      <c r="E2008" s="75"/>
      <c r="G2008" s="41"/>
      <c r="H2008"/>
      <c r="I2008"/>
    </row>
    <row r="2009" spans="1:9">
      <c r="A2009" s="85"/>
      <c r="B2009"/>
      <c r="C2009" s="52"/>
      <c r="D2009"/>
      <c r="E2009" s="75"/>
      <c r="G2009" s="41"/>
      <c r="H2009"/>
      <c r="I2009"/>
    </row>
    <row r="2010" spans="1:9">
      <c r="A2010" s="85"/>
      <c r="B2010"/>
      <c r="C2010" s="52"/>
      <c r="D2010"/>
      <c r="E2010" s="75"/>
      <c r="G2010" s="41"/>
      <c r="H2010"/>
      <c r="I2010"/>
    </row>
    <row r="2011" spans="1:9">
      <c r="A2011" s="85"/>
      <c r="B2011"/>
      <c r="C2011" s="52"/>
      <c r="D2011"/>
      <c r="E2011" s="75"/>
      <c r="G2011" s="41"/>
      <c r="H2011"/>
      <c r="I2011"/>
    </row>
    <row r="2012" spans="1:9">
      <c r="A2012" s="85"/>
      <c r="B2012"/>
      <c r="C2012" s="52"/>
      <c r="D2012"/>
      <c r="E2012" s="75"/>
      <c r="G2012" s="41"/>
      <c r="H2012"/>
      <c r="I2012"/>
    </row>
    <row r="2013" spans="1:9">
      <c r="A2013" s="85"/>
      <c r="B2013"/>
      <c r="C2013" s="52"/>
      <c r="D2013"/>
      <c r="E2013" s="75"/>
      <c r="G2013" s="41"/>
      <c r="H2013"/>
      <c r="I2013"/>
    </row>
    <row r="2014" spans="1:9">
      <c r="A2014" s="85"/>
      <c r="B2014"/>
      <c r="C2014" s="52"/>
      <c r="D2014"/>
      <c r="E2014" s="75"/>
      <c r="G2014" s="41"/>
      <c r="H2014"/>
      <c r="I2014"/>
    </row>
    <row r="2015" spans="1:9">
      <c r="A2015" s="85"/>
      <c r="B2015"/>
      <c r="C2015" s="52"/>
      <c r="D2015"/>
      <c r="E2015" s="75"/>
      <c r="G2015" s="41"/>
      <c r="H2015"/>
      <c r="I2015"/>
    </row>
    <row r="2016" spans="1:9">
      <c r="A2016" s="85"/>
      <c r="B2016"/>
      <c r="C2016" s="52"/>
      <c r="D2016"/>
      <c r="E2016" s="75"/>
      <c r="G2016" s="41"/>
      <c r="H2016"/>
      <c r="I2016"/>
    </row>
    <row r="2017" spans="1:9">
      <c r="A2017" s="85"/>
      <c r="B2017"/>
      <c r="C2017" s="52"/>
      <c r="D2017"/>
      <c r="E2017" s="75"/>
      <c r="G2017" s="41"/>
      <c r="H2017"/>
      <c r="I2017"/>
    </row>
    <row r="2018" spans="1:9">
      <c r="A2018" s="85"/>
      <c r="B2018"/>
      <c r="C2018" s="52"/>
      <c r="D2018"/>
      <c r="E2018" s="75"/>
      <c r="G2018" s="41"/>
      <c r="H2018"/>
      <c r="I2018"/>
    </row>
    <row r="2019" spans="1:9">
      <c r="A2019" s="85"/>
      <c r="B2019"/>
      <c r="C2019" s="52"/>
      <c r="D2019"/>
      <c r="E2019" s="75"/>
      <c r="G2019" s="41"/>
      <c r="H2019"/>
      <c r="I2019"/>
    </row>
    <row r="2020" spans="1:9">
      <c r="A2020" s="85"/>
      <c r="B2020"/>
      <c r="C2020" s="52"/>
      <c r="D2020"/>
      <c r="E2020" s="75"/>
      <c r="G2020" s="41"/>
      <c r="H2020"/>
      <c r="I2020"/>
    </row>
    <row r="2021" spans="1:9">
      <c r="A2021" s="85"/>
      <c r="B2021"/>
      <c r="C2021" s="52"/>
      <c r="D2021"/>
      <c r="E2021" s="75"/>
      <c r="G2021" s="41"/>
      <c r="H2021"/>
      <c r="I2021"/>
    </row>
    <row r="2022" spans="1:9">
      <c r="A2022" s="85"/>
      <c r="B2022"/>
      <c r="C2022" s="52"/>
      <c r="D2022"/>
      <c r="E2022" s="75"/>
      <c r="G2022" s="41"/>
      <c r="H2022"/>
      <c r="I2022"/>
    </row>
    <row r="2023" spans="1:9">
      <c r="A2023" s="85"/>
      <c r="B2023"/>
      <c r="C2023" s="52"/>
      <c r="D2023"/>
      <c r="E2023" s="75"/>
      <c r="G2023" s="41"/>
      <c r="H2023"/>
      <c r="I2023"/>
    </row>
    <row r="2024" spans="1:9">
      <c r="A2024" s="85"/>
      <c r="B2024"/>
      <c r="C2024" s="52"/>
      <c r="D2024"/>
      <c r="E2024" s="75"/>
      <c r="G2024" s="41"/>
      <c r="H2024"/>
      <c r="I2024"/>
    </row>
    <row r="2025" spans="1:9">
      <c r="A2025" s="85"/>
      <c r="B2025"/>
      <c r="C2025" s="52"/>
      <c r="D2025"/>
      <c r="E2025" s="75"/>
      <c r="G2025" s="41"/>
      <c r="H2025"/>
      <c r="I2025"/>
    </row>
    <row r="2026" spans="1:9">
      <c r="A2026" s="85"/>
      <c r="B2026"/>
      <c r="C2026" s="52"/>
      <c r="D2026"/>
      <c r="E2026" s="75"/>
      <c r="G2026" s="41"/>
      <c r="H2026"/>
      <c r="I2026"/>
    </row>
    <row r="2027" spans="1:9">
      <c r="A2027" s="85"/>
      <c r="B2027"/>
      <c r="C2027" s="52"/>
      <c r="D2027"/>
      <c r="E2027" s="75"/>
      <c r="G2027" s="41"/>
      <c r="H2027"/>
      <c r="I2027"/>
    </row>
    <row r="2028" spans="1:9">
      <c r="A2028" s="85"/>
      <c r="B2028"/>
      <c r="C2028" s="52"/>
      <c r="D2028"/>
      <c r="E2028" s="75"/>
      <c r="G2028" s="41"/>
      <c r="H2028"/>
      <c r="I2028"/>
    </row>
    <row r="2029" spans="1:9">
      <c r="A2029" s="85"/>
      <c r="B2029"/>
      <c r="C2029" s="52"/>
      <c r="D2029"/>
      <c r="E2029" s="75"/>
      <c r="G2029" s="41"/>
      <c r="H2029"/>
      <c r="I2029"/>
    </row>
    <row r="2030" spans="1:9">
      <c r="A2030" s="85"/>
      <c r="B2030"/>
      <c r="C2030" s="52"/>
      <c r="D2030"/>
      <c r="E2030" s="75"/>
      <c r="G2030" s="41"/>
      <c r="H2030"/>
      <c r="I2030"/>
    </row>
    <row r="2031" spans="1:9">
      <c r="A2031" s="85"/>
      <c r="B2031"/>
      <c r="C2031" s="52"/>
      <c r="D2031"/>
      <c r="E2031" s="75"/>
      <c r="G2031" s="41"/>
      <c r="H2031"/>
      <c r="I2031"/>
    </row>
    <row r="2032" spans="1:9">
      <c r="A2032" s="85"/>
      <c r="B2032"/>
      <c r="C2032" s="52"/>
      <c r="D2032"/>
      <c r="E2032" s="75"/>
      <c r="G2032" s="41"/>
      <c r="H2032"/>
      <c r="I2032"/>
    </row>
    <row r="2033" spans="1:9">
      <c r="A2033" s="85"/>
      <c r="B2033"/>
      <c r="C2033" s="52"/>
      <c r="D2033"/>
      <c r="E2033" s="75"/>
      <c r="G2033" s="41"/>
      <c r="H2033"/>
      <c r="I2033"/>
    </row>
    <row r="2034" spans="1:9">
      <c r="A2034" s="85"/>
      <c r="B2034"/>
      <c r="C2034" s="52"/>
      <c r="D2034"/>
      <c r="E2034" s="75"/>
      <c r="G2034" s="41"/>
      <c r="H2034"/>
      <c r="I2034"/>
    </row>
    <row r="2035" spans="1:9">
      <c r="A2035" s="85"/>
      <c r="B2035"/>
      <c r="C2035" s="52"/>
      <c r="D2035"/>
      <c r="E2035" s="75"/>
      <c r="G2035" s="41"/>
      <c r="H2035"/>
      <c r="I2035"/>
    </row>
    <row r="2036" spans="1:9">
      <c r="A2036" s="85"/>
      <c r="B2036"/>
      <c r="C2036" s="52"/>
      <c r="D2036"/>
      <c r="E2036" s="75"/>
      <c r="G2036" s="41"/>
      <c r="H2036"/>
      <c r="I2036"/>
    </row>
    <row r="2037" spans="1:9">
      <c r="A2037" s="85"/>
      <c r="B2037"/>
      <c r="C2037" s="52"/>
      <c r="D2037"/>
      <c r="E2037" s="75"/>
      <c r="G2037" s="41"/>
      <c r="H2037"/>
      <c r="I2037"/>
    </row>
    <row r="2038" spans="1:9">
      <c r="A2038" s="85"/>
      <c r="B2038"/>
      <c r="C2038" s="52"/>
      <c r="D2038"/>
      <c r="E2038" s="75"/>
      <c r="G2038" s="41"/>
      <c r="H2038"/>
      <c r="I2038"/>
    </row>
    <row r="2039" spans="1:9">
      <c r="A2039" s="85"/>
      <c r="B2039"/>
      <c r="C2039" s="52"/>
      <c r="D2039"/>
      <c r="E2039" s="75"/>
      <c r="G2039" s="41"/>
      <c r="H2039"/>
      <c r="I2039"/>
    </row>
    <row r="2040" spans="1:9">
      <c r="A2040" s="85"/>
      <c r="B2040"/>
      <c r="C2040" s="52"/>
      <c r="D2040"/>
      <c r="E2040" s="75"/>
      <c r="G2040" s="41"/>
      <c r="H2040"/>
      <c r="I2040"/>
    </row>
    <row r="2041" spans="1:9">
      <c r="A2041" s="85"/>
      <c r="B2041"/>
      <c r="C2041" s="52"/>
      <c r="D2041"/>
      <c r="E2041" s="75"/>
      <c r="G2041" s="41"/>
      <c r="H2041"/>
      <c r="I2041"/>
    </row>
    <row r="2042" spans="1:9">
      <c r="A2042" s="85"/>
      <c r="B2042"/>
      <c r="C2042" s="52"/>
      <c r="D2042"/>
      <c r="E2042" s="75"/>
      <c r="G2042" s="41"/>
      <c r="H2042"/>
      <c r="I2042"/>
    </row>
    <row r="2043" spans="1:9">
      <c r="A2043" s="85"/>
      <c r="B2043"/>
      <c r="C2043" s="52"/>
      <c r="D2043"/>
      <c r="E2043" s="75"/>
      <c r="G2043" s="41"/>
      <c r="H2043"/>
      <c r="I2043"/>
    </row>
    <row r="2044" spans="1:9">
      <c r="A2044" s="85"/>
      <c r="B2044"/>
      <c r="C2044" s="52"/>
      <c r="D2044"/>
      <c r="E2044" s="75"/>
      <c r="G2044" s="41"/>
      <c r="H2044"/>
      <c r="I2044"/>
    </row>
    <row r="2045" spans="1:9">
      <c r="A2045" s="85"/>
      <c r="B2045"/>
      <c r="C2045" s="52"/>
      <c r="D2045"/>
      <c r="E2045" s="75"/>
      <c r="G2045" s="41"/>
      <c r="H2045"/>
      <c r="I2045"/>
    </row>
    <row r="2046" spans="1:9">
      <c r="A2046" s="85"/>
      <c r="B2046"/>
      <c r="C2046" s="52"/>
      <c r="D2046"/>
      <c r="E2046" s="75"/>
      <c r="G2046" s="41"/>
      <c r="H2046"/>
      <c r="I2046"/>
    </row>
    <row r="2047" spans="1:9">
      <c r="A2047" s="85"/>
      <c r="B2047"/>
      <c r="C2047" s="52"/>
      <c r="D2047"/>
      <c r="E2047" s="75"/>
      <c r="G2047" s="41"/>
      <c r="H2047"/>
      <c r="I2047"/>
    </row>
    <row r="2048" spans="1:9">
      <c r="A2048" s="85"/>
      <c r="B2048"/>
      <c r="C2048" s="52"/>
      <c r="D2048"/>
      <c r="E2048" s="75"/>
      <c r="G2048" s="41"/>
      <c r="H2048"/>
      <c r="I2048"/>
    </row>
    <row r="2049" spans="1:9">
      <c r="A2049" s="85"/>
      <c r="B2049"/>
      <c r="C2049" s="52"/>
      <c r="D2049"/>
      <c r="E2049" s="75"/>
      <c r="G2049" s="41"/>
      <c r="H2049"/>
      <c r="I2049"/>
    </row>
    <row r="2050" spans="1:9">
      <c r="A2050" s="85"/>
      <c r="B2050"/>
      <c r="C2050" s="52"/>
      <c r="D2050"/>
      <c r="E2050" s="75"/>
      <c r="G2050" s="41"/>
      <c r="H2050"/>
      <c r="I2050"/>
    </row>
    <row r="2051" spans="1:9">
      <c r="A2051" s="85"/>
      <c r="B2051"/>
      <c r="C2051" s="52"/>
      <c r="D2051"/>
      <c r="E2051" s="75"/>
      <c r="G2051" s="41"/>
      <c r="H2051"/>
      <c r="I2051"/>
    </row>
    <row r="2052" spans="1:9">
      <c r="A2052" s="85"/>
      <c r="B2052"/>
      <c r="C2052" s="52"/>
      <c r="D2052"/>
      <c r="E2052" s="75"/>
      <c r="G2052" s="41"/>
      <c r="H2052"/>
      <c r="I2052"/>
    </row>
    <row r="2053" spans="1:9">
      <c r="A2053" s="85"/>
      <c r="B2053"/>
      <c r="C2053" s="52"/>
      <c r="D2053"/>
      <c r="E2053" s="75"/>
      <c r="G2053" s="41"/>
      <c r="H2053"/>
      <c r="I2053"/>
    </row>
    <row r="2054" spans="1:9">
      <c r="A2054" s="85"/>
      <c r="B2054"/>
      <c r="C2054" s="52"/>
      <c r="D2054"/>
      <c r="E2054" s="75"/>
      <c r="G2054" s="41"/>
      <c r="H2054"/>
      <c r="I2054"/>
    </row>
    <row r="2055" spans="1:9">
      <c r="A2055" s="85"/>
      <c r="B2055"/>
      <c r="C2055" s="52"/>
      <c r="D2055"/>
      <c r="E2055" s="75"/>
      <c r="G2055" s="41"/>
      <c r="H2055"/>
      <c r="I2055"/>
    </row>
    <row r="2056" spans="1:9">
      <c r="A2056" s="85"/>
      <c r="B2056"/>
      <c r="C2056" s="52"/>
      <c r="D2056"/>
      <c r="E2056" s="75"/>
      <c r="G2056" s="41"/>
      <c r="H2056"/>
      <c r="I2056"/>
    </row>
    <row r="2057" spans="1:9">
      <c r="A2057" s="85"/>
      <c r="B2057"/>
      <c r="C2057" s="52"/>
      <c r="D2057"/>
      <c r="E2057" s="75"/>
      <c r="G2057" s="41"/>
      <c r="H2057"/>
      <c r="I2057"/>
    </row>
    <row r="2058" spans="1:9">
      <c r="A2058" s="85"/>
      <c r="B2058"/>
      <c r="C2058" s="52"/>
      <c r="D2058"/>
      <c r="E2058" s="75"/>
      <c r="G2058" s="41"/>
      <c r="H2058"/>
      <c r="I2058"/>
    </row>
    <row r="2059" spans="1:9">
      <c r="A2059" s="85"/>
      <c r="B2059"/>
      <c r="C2059" s="52"/>
      <c r="D2059"/>
      <c r="E2059" s="75"/>
      <c r="G2059" s="41"/>
      <c r="H2059"/>
      <c r="I2059"/>
    </row>
    <row r="2060" spans="1:9">
      <c r="A2060" s="85"/>
      <c r="B2060"/>
      <c r="C2060" s="52"/>
      <c r="D2060"/>
      <c r="E2060" s="75"/>
      <c r="G2060" s="41"/>
      <c r="H2060"/>
      <c r="I2060"/>
    </row>
    <row r="2061" spans="1:9">
      <c r="A2061" s="85"/>
      <c r="B2061"/>
      <c r="C2061" s="52"/>
      <c r="D2061"/>
      <c r="E2061" s="75"/>
      <c r="G2061" s="41"/>
      <c r="H2061"/>
      <c r="I2061"/>
    </row>
    <row r="2062" spans="1:9">
      <c r="A2062" s="85"/>
      <c r="B2062"/>
      <c r="C2062" s="52"/>
      <c r="D2062"/>
      <c r="E2062" s="75"/>
      <c r="G2062" s="41"/>
      <c r="H2062"/>
      <c r="I2062"/>
    </row>
    <row r="2063" spans="1:9">
      <c r="A2063" s="85"/>
      <c r="B2063"/>
      <c r="C2063" s="52"/>
      <c r="D2063"/>
      <c r="E2063" s="75"/>
      <c r="G2063" s="41"/>
      <c r="H2063"/>
      <c r="I2063"/>
    </row>
    <row r="2064" spans="1:9">
      <c r="A2064" s="85"/>
      <c r="B2064"/>
      <c r="C2064" s="52"/>
      <c r="D2064"/>
      <c r="E2064" s="75"/>
      <c r="G2064" s="41"/>
      <c r="H2064"/>
      <c r="I2064"/>
    </row>
    <row r="2065" spans="1:9">
      <c r="A2065" s="85"/>
      <c r="B2065"/>
      <c r="C2065" s="52"/>
      <c r="D2065"/>
      <c r="E2065" s="75"/>
      <c r="G2065" s="41"/>
      <c r="H2065"/>
      <c r="I2065"/>
    </row>
    <row r="2066" spans="1:9">
      <c r="A2066" s="85"/>
      <c r="B2066"/>
      <c r="C2066" s="52"/>
      <c r="D2066"/>
      <c r="E2066" s="75"/>
      <c r="G2066" s="41"/>
      <c r="H2066"/>
      <c r="I2066"/>
    </row>
    <row r="2067" spans="1:9">
      <c r="A2067" s="85"/>
      <c r="B2067"/>
      <c r="C2067" s="52"/>
      <c r="D2067"/>
      <c r="E2067" s="75"/>
      <c r="G2067" s="41"/>
      <c r="H2067"/>
      <c r="I2067"/>
    </row>
    <row r="2068" spans="1:9">
      <c r="A2068" s="85"/>
      <c r="B2068"/>
      <c r="C2068" s="52"/>
      <c r="D2068"/>
      <c r="E2068" s="75"/>
      <c r="G2068" s="41"/>
      <c r="H2068"/>
      <c r="I2068"/>
    </row>
    <row r="2069" spans="1:9">
      <c r="A2069" s="85"/>
      <c r="B2069"/>
      <c r="C2069" s="52"/>
      <c r="D2069"/>
      <c r="E2069" s="75"/>
      <c r="G2069" s="41"/>
      <c r="H2069"/>
      <c r="I2069"/>
    </row>
    <row r="2070" spans="1:9">
      <c r="A2070" s="85"/>
      <c r="B2070"/>
      <c r="C2070" s="52"/>
      <c r="D2070"/>
      <c r="E2070" s="75"/>
      <c r="G2070" s="41"/>
      <c r="H2070"/>
      <c r="I2070"/>
    </row>
    <row r="2071" spans="1:9">
      <c r="A2071" s="85"/>
      <c r="B2071"/>
      <c r="C2071" s="52"/>
      <c r="D2071"/>
      <c r="E2071" s="75"/>
      <c r="G2071" s="41"/>
      <c r="H2071"/>
      <c r="I2071"/>
    </row>
    <row r="2072" spans="1:9">
      <c r="A2072" s="85"/>
      <c r="B2072"/>
      <c r="C2072" s="52"/>
      <c r="D2072"/>
      <c r="E2072" s="75"/>
      <c r="G2072" s="41"/>
      <c r="H2072"/>
      <c r="I2072"/>
    </row>
    <row r="2073" spans="1:9">
      <c r="A2073" s="85"/>
      <c r="B2073"/>
      <c r="C2073" s="52"/>
      <c r="D2073"/>
      <c r="E2073" s="75"/>
      <c r="G2073" s="41"/>
      <c r="H2073"/>
      <c r="I2073"/>
    </row>
    <row r="2074" spans="1:9">
      <c r="A2074" s="85"/>
      <c r="B2074"/>
      <c r="C2074" s="52"/>
      <c r="D2074"/>
      <c r="E2074" s="75"/>
      <c r="G2074" s="41"/>
      <c r="H2074"/>
      <c r="I2074"/>
    </row>
    <row r="2075" spans="1:9">
      <c r="A2075" s="85"/>
      <c r="B2075"/>
      <c r="C2075" s="52"/>
      <c r="D2075"/>
      <c r="E2075" s="75"/>
      <c r="G2075" s="41"/>
      <c r="H2075"/>
      <c r="I2075"/>
    </row>
    <row r="2076" spans="1:9">
      <c r="A2076" s="85"/>
      <c r="B2076"/>
      <c r="C2076" s="52"/>
      <c r="D2076"/>
      <c r="E2076" s="75"/>
      <c r="G2076" s="41"/>
      <c r="H2076"/>
      <c r="I2076"/>
    </row>
    <row r="2077" spans="1:9">
      <c r="A2077" s="85"/>
      <c r="B2077"/>
      <c r="C2077" s="52"/>
      <c r="D2077"/>
      <c r="E2077" s="75"/>
      <c r="G2077" s="41"/>
      <c r="H2077"/>
      <c r="I2077"/>
    </row>
    <row r="2078" spans="1:9">
      <c r="A2078" s="85"/>
      <c r="B2078"/>
      <c r="C2078" s="52"/>
      <c r="D2078"/>
      <c r="E2078" s="75"/>
      <c r="G2078" s="41"/>
      <c r="H2078"/>
      <c r="I2078"/>
    </row>
    <row r="2079" spans="1:9">
      <c r="A2079" s="85"/>
      <c r="B2079"/>
      <c r="C2079" s="52"/>
      <c r="D2079"/>
      <c r="E2079" s="75"/>
      <c r="G2079" s="41"/>
      <c r="H2079"/>
      <c r="I2079"/>
    </row>
    <row r="2080" spans="1:9">
      <c r="A2080" s="85"/>
      <c r="B2080"/>
      <c r="C2080" s="52"/>
      <c r="D2080"/>
      <c r="E2080" s="75"/>
      <c r="G2080" s="41"/>
      <c r="H2080"/>
      <c r="I2080"/>
    </row>
    <row r="2081" spans="1:9">
      <c r="A2081" s="85"/>
      <c r="B2081"/>
      <c r="C2081" s="52"/>
      <c r="D2081"/>
      <c r="E2081" s="75"/>
      <c r="G2081" s="41"/>
      <c r="H2081"/>
      <c r="I2081"/>
    </row>
    <row r="2082" spans="1:9">
      <c r="A2082" s="85"/>
      <c r="B2082"/>
      <c r="C2082" s="52"/>
      <c r="D2082"/>
      <c r="E2082" s="75"/>
      <c r="G2082" s="41"/>
      <c r="H2082"/>
      <c r="I2082"/>
    </row>
    <row r="2083" spans="1:9">
      <c r="A2083" s="85"/>
      <c r="B2083"/>
      <c r="C2083" s="52"/>
      <c r="D2083"/>
      <c r="E2083" s="75"/>
      <c r="G2083" s="41"/>
      <c r="H2083"/>
      <c r="I2083"/>
    </row>
    <row r="2084" spans="1:9">
      <c r="A2084" s="85"/>
      <c r="B2084"/>
      <c r="C2084" s="52"/>
      <c r="D2084"/>
      <c r="E2084" s="75"/>
      <c r="G2084" s="41"/>
      <c r="H2084"/>
      <c r="I2084"/>
    </row>
    <row r="2085" spans="1:9">
      <c r="A2085" s="85"/>
      <c r="B2085"/>
      <c r="C2085" s="52"/>
      <c r="D2085"/>
      <c r="E2085" s="75"/>
      <c r="G2085" s="41"/>
      <c r="H2085"/>
      <c r="I2085"/>
    </row>
    <row r="2086" spans="1:9">
      <c r="A2086" s="85"/>
      <c r="B2086"/>
      <c r="C2086" s="52"/>
      <c r="D2086"/>
      <c r="E2086" s="75"/>
      <c r="G2086" s="41"/>
      <c r="H2086"/>
      <c r="I2086"/>
    </row>
    <row r="2087" spans="1:9">
      <c r="A2087" s="85"/>
      <c r="B2087"/>
      <c r="C2087" s="52"/>
      <c r="D2087"/>
      <c r="E2087" s="75"/>
      <c r="G2087" s="41"/>
      <c r="H2087"/>
      <c r="I2087"/>
    </row>
    <row r="2088" spans="1:9">
      <c r="A2088" s="85"/>
      <c r="B2088"/>
      <c r="C2088" s="52"/>
      <c r="D2088"/>
      <c r="E2088" s="75"/>
      <c r="G2088" s="41"/>
      <c r="H2088"/>
      <c r="I2088"/>
    </row>
    <row r="2089" spans="1:9">
      <c r="A2089" s="85"/>
      <c r="B2089"/>
      <c r="C2089" s="52"/>
      <c r="D2089"/>
      <c r="E2089" s="75"/>
      <c r="G2089" s="41"/>
      <c r="H2089"/>
      <c r="I2089"/>
    </row>
    <row r="2090" spans="1:9">
      <c r="A2090" s="85"/>
      <c r="B2090"/>
      <c r="C2090" s="52"/>
      <c r="D2090"/>
      <c r="E2090" s="75"/>
      <c r="G2090" s="41"/>
      <c r="H2090"/>
      <c r="I2090"/>
    </row>
    <row r="2091" spans="1:9">
      <c r="A2091" s="85"/>
      <c r="B2091"/>
      <c r="C2091" s="52"/>
      <c r="D2091"/>
      <c r="E2091" s="75"/>
      <c r="G2091" s="41"/>
      <c r="H2091"/>
      <c r="I2091"/>
    </row>
    <row r="2092" spans="1:9">
      <c r="A2092" s="85"/>
      <c r="B2092"/>
      <c r="C2092" s="52"/>
      <c r="D2092"/>
      <c r="E2092" s="75"/>
      <c r="G2092" s="41"/>
      <c r="H2092"/>
      <c r="I2092"/>
    </row>
    <row r="2093" spans="1:9">
      <c r="A2093" s="85"/>
      <c r="B2093"/>
      <c r="C2093" s="52"/>
      <c r="D2093"/>
      <c r="E2093" s="75"/>
      <c r="G2093" s="41"/>
      <c r="H2093"/>
      <c r="I2093"/>
    </row>
    <row r="2094" spans="1:9">
      <c r="A2094" s="85"/>
      <c r="B2094"/>
      <c r="C2094" s="52"/>
      <c r="D2094"/>
      <c r="E2094" s="75"/>
      <c r="G2094" s="41"/>
      <c r="H2094"/>
      <c r="I2094"/>
    </row>
    <row r="2095" spans="1:9">
      <c r="A2095" s="85"/>
      <c r="B2095"/>
      <c r="C2095" s="52"/>
      <c r="D2095"/>
      <c r="E2095" s="75"/>
      <c r="G2095" s="41"/>
      <c r="H2095"/>
      <c r="I2095"/>
    </row>
    <row r="2096" spans="1:9">
      <c r="A2096" s="85"/>
      <c r="B2096"/>
      <c r="C2096" s="52"/>
      <c r="D2096"/>
      <c r="E2096" s="75"/>
      <c r="G2096" s="41"/>
      <c r="H2096"/>
      <c r="I2096"/>
    </row>
    <row r="2097" spans="1:9">
      <c r="A2097" s="85"/>
      <c r="B2097"/>
      <c r="C2097" s="52"/>
      <c r="D2097"/>
      <c r="E2097" s="75"/>
      <c r="G2097" s="41"/>
      <c r="H2097"/>
      <c r="I2097"/>
    </row>
    <row r="2098" spans="1:9">
      <c r="A2098" s="85"/>
      <c r="B2098"/>
      <c r="C2098" s="52"/>
      <c r="D2098"/>
      <c r="E2098" s="75"/>
      <c r="G2098" s="41"/>
      <c r="H2098"/>
      <c r="I2098"/>
    </row>
    <row r="2099" spans="1:9">
      <c r="A2099" s="85"/>
      <c r="B2099"/>
      <c r="C2099" s="52"/>
      <c r="D2099"/>
      <c r="E2099" s="75"/>
      <c r="G2099" s="41"/>
      <c r="H2099"/>
      <c r="I2099"/>
    </row>
    <row r="2100" spans="1:9">
      <c r="A2100" s="85"/>
      <c r="B2100"/>
      <c r="C2100" s="52"/>
      <c r="D2100"/>
      <c r="E2100" s="75"/>
      <c r="G2100" s="41"/>
      <c r="H2100"/>
      <c r="I2100"/>
    </row>
    <row r="2101" spans="1:9">
      <c r="A2101" s="85"/>
      <c r="B2101"/>
      <c r="C2101" s="52"/>
      <c r="D2101"/>
      <c r="E2101" s="75"/>
      <c r="G2101" s="41"/>
      <c r="H2101"/>
      <c r="I2101"/>
    </row>
    <row r="2102" spans="1:9">
      <c r="A2102" s="85"/>
      <c r="B2102"/>
      <c r="C2102" s="52"/>
      <c r="D2102"/>
      <c r="E2102" s="75"/>
      <c r="G2102" s="41"/>
      <c r="H2102"/>
      <c r="I2102"/>
    </row>
    <row r="2103" spans="1:9">
      <c r="A2103" s="85"/>
      <c r="B2103"/>
      <c r="C2103" s="52"/>
      <c r="D2103"/>
      <c r="E2103" s="75"/>
      <c r="G2103" s="41"/>
      <c r="H2103"/>
      <c r="I2103"/>
    </row>
    <row r="2104" spans="1:9">
      <c r="A2104" s="85"/>
      <c r="B2104"/>
      <c r="C2104" s="52"/>
      <c r="D2104"/>
      <c r="E2104" s="75"/>
      <c r="G2104" s="41"/>
      <c r="H2104"/>
      <c r="I2104"/>
    </row>
    <row r="2105" spans="1:9">
      <c r="A2105" s="85"/>
      <c r="B2105"/>
      <c r="C2105" s="52"/>
      <c r="D2105"/>
      <c r="E2105" s="75"/>
      <c r="G2105" s="41"/>
      <c r="H2105"/>
      <c r="I2105"/>
    </row>
    <row r="2106" spans="1:9">
      <c r="A2106" s="85"/>
      <c r="B2106"/>
      <c r="C2106" s="52"/>
      <c r="D2106"/>
      <c r="E2106" s="75"/>
      <c r="G2106" s="41"/>
      <c r="H2106"/>
      <c r="I2106"/>
    </row>
    <row r="2107" spans="1:9">
      <c r="A2107" s="85"/>
      <c r="B2107"/>
      <c r="C2107" s="52"/>
      <c r="D2107"/>
      <c r="E2107" s="75"/>
      <c r="G2107" s="41"/>
      <c r="H2107"/>
      <c r="I2107"/>
    </row>
    <row r="2108" spans="1:9">
      <c r="A2108" s="85"/>
      <c r="B2108"/>
      <c r="C2108" s="52"/>
      <c r="D2108"/>
      <c r="E2108" s="75"/>
      <c r="G2108" s="41"/>
      <c r="H2108"/>
      <c r="I2108"/>
    </row>
    <row r="2109" spans="1:9">
      <c r="A2109" s="85"/>
      <c r="B2109"/>
      <c r="C2109" s="52"/>
      <c r="D2109"/>
      <c r="E2109" s="75"/>
      <c r="G2109" s="41"/>
      <c r="H2109"/>
      <c r="I2109"/>
    </row>
    <row r="2110" spans="1:9">
      <c r="A2110" s="85"/>
      <c r="B2110"/>
      <c r="C2110" s="52"/>
      <c r="D2110"/>
      <c r="E2110" s="75"/>
      <c r="G2110" s="41"/>
      <c r="H2110"/>
      <c r="I2110"/>
    </row>
    <row r="2111" spans="1:9">
      <c r="A2111" s="85"/>
      <c r="B2111"/>
      <c r="C2111" s="52"/>
      <c r="D2111"/>
      <c r="E2111" s="75"/>
      <c r="G2111" s="41"/>
      <c r="H2111"/>
      <c r="I2111"/>
    </row>
    <row r="2112" spans="1:9">
      <c r="A2112" s="85"/>
      <c r="B2112"/>
      <c r="C2112" s="52"/>
      <c r="D2112"/>
      <c r="E2112" s="75"/>
      <c r="G2112" s="41"/>
      <c r="H2112"/>
      <c r="I2112"/>
    </row>
    <row r="2113" spans="1:9">
      <c r="A2113" s="85"/>
      <c r="B2113"/>
      <c r="C2113" s="52"/>
      <c r="D2113"/>
      <c r="E2113" s="75"/>
      <c r="G2113" s="41"/>
      <c r="H2113"/>
      <c r="I2113"/>
    </row>
    <row r="2114" spans="1:9">
      <c r="A2114" s="85"/>
      <c r="B2114"/>
      <c r="C2114" s="52"/>
      <c r="D2114"/>
      <c r="E2114" s="75"/>
      <c r="G2114" s="41"/>
      <c r="H2114"/>
      <c r="I2114"/>
    </row>
    <row r="2115" spans="1:9">
      <c r="A2115" s="85"/>
      <c r="B2115"/>
      <c r="C2115" s="52"/>
      <c r="D2115"/>
      <c r="E2115" s="75"/>
      <c r="G2115" s="41"/>
      <c r="H2115"/>
      <c r="I2115"/>
    </row>
    <row r="2116" spans="1:9">
      <c r="A2116" s="85"/>
      <c r="B2116"/>
      <c r="C2116" s="52"/>
      <c r="D2116"/>
      <c r="E2116" s="75"/>
      <c r="G2116" s="41"/>
      <c r="H2116"/>
      <c r="I2116"/>
    </row>
    <row r="2117" spans="1:9">
      <c r="A2117" s="85"/>
      <c r="B2117"/>
      <c r="C2117" s="52"/>
      <c r="D2117"/>
      <c r="E2117" s="75"/>
      <c r="G2117" s="41"/>
      <c r="H2117"/>
      <c r="I2117"/>
    </row>
    <row r="2118" spans="1:9">
      <c r="A2118" s="85"/>
      <c r="B2118"/>
      <c r="C2118" s="52"/>
      <c r="D2118"/>
      <c r="E2118" s="75"/>
      <c r="G2118" s="41"/>
      <c r="H2118"/>
      <c r="I2118"/>
    </row>
    <row r="2119" spans="1:9">
      <c r="A2119" s="85"/>
      <c r="B2119"/>
      <c r="C2119" s="52"/>
      <c r="D2119"/>
      <c r="E2119" s="75"/>
      <c r="G2119" s="41"/>
      <c r="H2119"/>
      <c r="I2119"/>
    </row>
    <row r="2120" spans="1:9">
      <c r="A2120" s="85"/>
      <c r="B2120"/>
      <c r="C2120" s="52"/>
      <c r="D2120"/>
      <c r="E2120" s="75"/>
      <c r="G2120" s="41"/>
      <c r="H2120"/>
      <c r="I2120"/>
    </row>
    <row r="2121" spans="1:9">
      <c r="A2121" s="85"/>
      <c r="B2121"/>
      <c r="C2121" s="52"/>
      <c r="D2121"/>
      <c r="E2121" s="75"/>
      <c r="G2121" s="41"/>
      <c r="H2121"/>
      <c r="I2121"/>
    </row>
    <row r="2122" spans="1:9">
      <c r="A2122" s="85"/>
      <c r="B2122"/>
      <c r="C2122" s="52"/>
      <c r="D2122"/>
      <c r="E2122" s="75"/>
      <c r="G2122" s="41"/>
      <c r="H2122"/>
      <c r="I2122"/>
    </row>
    <row r="2123" spans="1:9">
      <c r="A2123" s="85"/>
      <c r="B2123"/>
      <c r="C2123" s="52"/>
      <c r="D2123"/>
      <c r="E2123" s="75"/>
      <c r="G2123" s="41"/>
      <c r="H2123"/>
      <c r="I2123"/>
    </row>
    <row r="2124" spans="1:9">
      <c r="A2124" s="85"/>
      <c r="B2124"/>
      <c r="C2124" s="52"/>
      <c r="D2124"/>
      <c r="E2124" s="75"/>
      <c r="G2124" s="41"/>
      <c r="H2124"/>
      <c r="I2124"/>
    </row>
    <row r="2125" spans="1:9">
      <c r="A2125" s="85"/>
      <c r="B2125"/>
      <c r="C2125" s="52"/>
      <c r="D2125"/>
      <c r="E2125" s="75"/>
      <c r="G2125" s="41"/>
      <c r="H2125"/>
      <c r="I2125"/>
    </row>
    <row r="2126" spans="1:9">
      <c r="A2126" s="85"/>
      <c r="B2126"/>
      <c r="C2126" s="52"/>
      <c r="D2126"/>
      <c r="E2126" s="75"/>
      <c r="G2126" s="41"/>
      <c r="H2126"/>
      <c r="I2126"/>
    </row>
    <row r="2127" spans="1:9">
      <c r="A2127" s="85"/>
      <c r="B2127"/>
      <c r="C2127" s="52"/>
      <c r="D2127"/>
      <c r="E2127" s="75"/>
      <c r="G2127" s="41"/>
      <c r="H2127"/>
      <c r="I2127"/>
    </row>
    <row r="2128" spans="1:9">
      <c r="A2128" s="85"/>
      <c r="B2128"/>
      <c r="C2128" s="52"/>
      <c r="D2128"/>
      <c r="E2128" s="75"/>
      <c r="G2128" s="41"/>
      <c r="H2128"/>
      <c r="I2128"/>
    </row>
    <row r="2129" spans="1:9">
      <c r="A2129" s="85"/>
      <c r="B2129"/>
      <c r="C2129" s="52"/>
      <c r="D2129"/>
      <c r="E2129" s="75"/>
      <c r="G2129" s="41"/>
      <c r="H2129"/>
      <c r="I2129"/>
    </row>
    <row r="2130" spans="1:9">
      <c r="A2130" s="85"/>
      <c r="B2130"/>
      <c r="C2130" s="52"/>
      <c r="D2130"/>
      <c r="E2130" s="75"/>
      <c r="G2130" s="41"/>
      <c r="H2130"/>
      <c r="I2130"/>
    </row>
    <row r="2131" spans="1:9">
      <c r="A2131" s="85"/>
      <c r="B2131"/>
      <c r="C2131" s="52"/>
      <c r="D2131"/>
      <c r="E2131" s="75"/>
      <c r="G2131" s="41"/>
      <c r="H2131"/>
      <c r="I2131"/>
    </row>
    <row r="2132" spans="1:9">
      <c r="A2132" s="85"/>
      <c r="B2132"/>
      <c r="C2132" s="52"/>
      <c r="D2132"/>
      <c r="E2132" s="75"/>
      <c r="G2132" s="41"/>
      <c r="H2132"/>
      <c r="I2132"/>
    </row>
    <row r="2133" spans="1:9">
      <c r="A2133" s="85"/>
      <c r="B2133"/>
      <c r="C2133" s="52"/>
      <c r="D2133"/>
      <c r="E2133" s="75"/>
      <c r="G2133" s="41"/>
      <c r="H2133"/>
      <c r="I2133"/>
    </row>
    <row r="2134" spans="1:9">
      <c r="A2134" s="85"/>
      <c r="B2134"/>
      <c r="C2134" s="52"/>
      <c r="D2134"/>
      <c r="E2134" s="75"/>
      <c r="G2134" s="41"/>
      <c r="H2134"/>
      <c r="I2134"/>
    </row>
    <row r="2135" spans="1:9">
      <c r="A2135" s="85"/>
      <c r="B2135"/>
      <c r="C2135" s="52"/>
      <c r="D2135"/>
      <c r="E2135" s="75"/>
      <c r="G2135" s="41"/>
      <c r="H2135"/>
      <c r="I2135"/>
    </row>
    <row r="2136" spans="1:9">
      <c r="A2136" s="85"/>
      <c r="B2136"/>
      <c r="C2136" s="52"/>
      <c r="D2136"/>
      <c r="E2136" s="75"/>
      <c r="G2136" s="41"/>
      <c r="H2136"/>
      <c r="I2136"/>
    </row>
    <row r="2137" spans="1:9">
      <c r="A2137" s="85"/>
      <c r="B2137"/>
      <c r="C2137" s="52"/>
      <c r="D2137"/>
      <c r="E2137" s="75"/>
      <c r="G2137" s="41"/>
      <c r="H2137"/>
      <c r="I2137"/>
    </row>
    <row r="2138" spans="1:9">
      <c r="A2138" s="85"/>
      <c r="B2138"/>
      <c r="C2138" s="52"/>
      <c r="D2138"/>
      <c r="E2138" s="75"/>
      <c r="G2138" s="41"/>
      <c r="H2138"/>
      <c r="I2138"/>
    </row>
    <row r="2139" spans="1:9">
      <c r="A2139" s="85"/>
      <c r="B2139"/>
      <c r="C2139" s="52"/>
      <c r="D2139"/>
      <c r="E2139" s="75"/>
      <c r="G2139" s="41"/>
      <c r="H2139"/>
      <c r="I2139"/>
    </row>
    <row r="2140" spans="1:9">
      <c r="A2140" s="85"/>
      <c r="B2140"/>
      <c r="C2140" s="52"/>
      <c r="D2140"/>
      <c r="E2140" s="75"/>
      <c r="G2140" s="41"/>
      <c r="H2140"/>
      <c r="I2140"/>
    </row>
    <row r="2141" spans="1:9">
      <c r="A2141" s="85"/>
      <c r="B2141"/>
      <c r="C2141" s="52"/>
      <c r="D2141"/>
      <c r="E2141" s="75"/>
      <c r="G2141" s="41"/>
      <c r="H2141"/>
      <c r="I2141"/>
    </row>
    <row r="2142" spans="1:9">
      <c r="A2142" s="85"/>
      <c r="B2142"/>
      <c r="C2142" s="52"/>
      <c r="D2142"/>
      <c r="E2142" s="75"/>
      <c r="G2142" s="41"/>
      <c r="H2142"/>
      <c r="I2142"/>
    </row>
    <row r="2143" spans="1:9">
      <c r="A2143" s="85"/>
      <c r="B2143"/>
      <c r="C2143" s="52"/>
      <c r="D2143"/>
      <c r="E2143" s="75"/>
      <c r="G2143" s="41"/>
      <c r="H2143"/>
      <c r="I2143"/>
    </row>
    <row r="2144" spans="1:9">
      <c r="A2144" s="85"/>
      <c r="B2144"/>
      <c r="C2144" s="52"/>
      <c r="D2144"/>
      <c r="E2144" s="75"/>
      <c r="G2144" s="41"/>
      <c r="H2144"/>
      <c r="I2144"/>
    </row>
    <row r="2145" spans="1:9">
      <c r="A2145" s="85"/>
      <c r="B2145"/>
      <c r="C2145" s="52"/>
      <c r="D2145"/>
      <c r="E2145" s="75"/>
      <c r="G2145" s="41"/>
      <c r="H2145"/>
      <c r="I2145"/>
    </row>
    <row r="2146" spans="1:9">
      <c r="A2146" s="85"/>
      <c r="B2146"/>
      <c r="C2146" s="52"/>
      <c r="D2146"/>
      <c r="E2146" s="75"/>
      <c r="G2146" s="41"/>
      <c r="H2146"/>
      <c r="I2146"/>
    </row>
    <row r="2147" spans="1:9">
      <c r="A2147" s="85"/>
      <c r="B2147"/>
      <c r="C2147" s="52"/>
      <c r="D2147"/>
      <c r="E2147" s="75"/>
      <c r="G2147" s="41"/>
      <c r="H2147"/>
      <c r="I2147"/>
    </row>
    <row r="2148" spans="1:9">
      <c r="A2148" s="85"/>
      <c r="B2148"/>
      <c r="C2148" s="52"/>
      <c r="D2148"/>
      <c r="E2148" s="75"/>
      <c r="G2148" s="41"/>
      <c r="H2148"/>
      <c r="I2148"/>
    </row>
    <row r="2149" spans="1:9">
      <c r="A2149" s="85"/>
      <c r="B2149"/>
      <c r="C2149" s="52"/>
      <c r="D2149"/>
      <c r="E2149" s="75"/>
      <c r="G2149" s="41"/>
      <c r="H2149"/>
      <c r="I2149"/>
    </row>
    <row r="2150" spans="1:9">
      <c r="A2150" s="85"/>
      <c r="B2150"/>
      <c r="C2150" s="52"/>
      <c r="D2150"/>
      <c r="E2150" s="75"/>
      <c r="G2150" s="41"/>
      <c r="H2150"/>
      <c r="I2150"/>
    </row>
    <row r="2151" spans="1:9">
      <c r="A2151" s="85"/>
      <c r="B2151"/>
      <c r="C2151" s="52"/>
      <c r="D2151"/>
      <c r="E2151" s="75"/>
      <c r="G2151" s="41"/>
      <c r="H2151"/>
      <c r="I2151"/>
    </row>
    <row r="2152" spans="1:9">
      <c r="A2152" s="85"/>
      <c r="B2152"/>
      <c r="C2152" s="52"/>
      <c r="D2152"/>
      <c r="E2152" s="75"/>
      <c r="G2152" s="41"/>
      <c r="H2152"/>
      <c r="I2152"/>
    </row>
    <row r="2153" spans="1:9">
      <c r="A2153" s="85"/>
      <c r="B2153"/>
      <c r="C2153" s="52"/>
      <c r="D2153"/>
      <c r="E2153" s="75"/>
      <c r="G2153" s="41"/>
      <c r="H2153"/>
      <c r="I2153"/>
    </row>
    <row r="2154" spans="1:9">
      <c r="A2154" s="85"/>
      <c r="B2154"/>
      <c r="C2154" s="52"/>
      <c r="D2154"/>
      <c r="E2154" s="75"/>
      <c r="G2154" s="41"/>
      <c r="H2154"/>
      <c r="I2154"/>
    </row>
    <row r="2155" spans="1:9">
      <c r="A2155" s="85"/>
      <c r="B2155"/>
      <c r="C2155" s="52"/>
      <c r="D2155"/>
      <c r="E2155" s="75"/>
      <c r="G2155" s="41"/>
      <c r="H2155"/>
      <c r="I2155"/>
    </row>
    <row r="2156" spans="1:9">
      <c r="A2156" s="85"/>
      <c r="B2156"/>
      <c r="C2156" s="52"/>
      <c r="D2156"/>
      <c r="E2156" s="75"/>
      <c r="G2156" s="41"/>
      <c r="H2156"/>
      <c r="I2156"/>
    </row>
    <row r="2157" spans="1:9">
      <c r="A2157" s="85"/>
      <c r="B2157"/>
      <c r="C2157" s="52"/>
      <c r="D2157"/>
      <c r="E2157" s="75"/>
      <c r="G2157" s="41"/>
      <c r="H2157"/>
      <c r="I2157"/>
    </row>
    <row r="2158" spans="1:9">
      <c r="A2158" s="85"/>
      <c r="B2158"/>
      <c r="C2158" s="52"/>
      <c r="D2158"/>
      <c r="E2158" s="75"/>
      <c r="G2158" s="41"/>
      <c r="H2158"/>
      <c r="I2158"/>
    </row>
    <row r="2159" spans="1:9">
      <c r="A2159" s="85"/>
      <c r="B2159"/>
      <c r="C2159" s="52"/>
      <c r="D2159"/>
      <c r="E2159" s="75"/>
      <c r="G2159" s="41"/>
      <c r="H2159"/>
      <c r="I2159"/>
    </row>
    <row r="2160" spans="1:9">
      <c r="A2160" s="85"/>
      <c r="B2160"/>
      <c r="C2160" s="52"/>
      <c r="D2160"/>
      <c r="E2160" s="75"/>
      <c r="G2160" s="41"/>
      <c r="H2160"/>
      <c r="I2160"/>
    </row>
    <row r="2161" spans="1:9">
      <c r="A2161" s="85"/>
      <c r="B2161"/>
      <c r="C2161" s="52"/>
      <c r="D2161"/>
      <c r="E2161" s="75"/>
      <c r="G2161" s="41"/>
      <c r="H2161"/>
      <c r="I2161"/>
    </row>
    <row r="2162" spans="1:9">
      <c r="A2162" s="85"/>
      <c r="B2162"/>
      <c r="C2162" s="52"/>
      <c r="D2162"/>
      <c r="E2162" s="75"/>
      <c r="G2162" s="41"/>
      <c r="H2162"/>
      <c r="I2162"/>
    </row>
    <row r="2163" spans="1:9">
      <c r="A2163" s="85"/>
      <c r="B2163"/>
      <c r="C2163" s="52"/>
      <c r="D2163"/>
      <c r="E2163" s="75"/>
      <c r="G2163" s="41"/>
      <c r="H2163"/>
      <c r="I2163"/>
    </row>
    <row r="2164" spans="1:9">
      <c r="A2164" s="85"/>
      <c r="B2164"/>
      <c r="C2164" s="52"/>
      <c r="D2164"/>
      <c r="E2164" s="75"/>
      <c r="G2164" s="41"/>
      <c r="H2164"/>
      <c r="I2164"/>
    </row>
    <row r="2165" spans="1:9">
      <c r="A2165" s="85"/>
      <c r="B2165"/>
      <c r="C2165" s="52"/>
      <c r="D2165"/>
      <c r="E2165" s="75"/>
      <c r="G2165" s="41"/>
      <c r="H2165"/>
      <c r="I2165"/>
    </row>
    <row r="2166" spans="1:9">
      <c r="A2166" s="85"/>
      <c r="B2166"/>
      <c r="C2166" s="52"/>
      <c r="D2166"/>
      <c r="E2166" s="75"/>
      <c r="G2166" s="41"/>
      <c r="H2166"/>
      <c r="I2166"/>
    </row>
    <row r="2167" spans="1:9">
      <c r="A2167" s="85"/>
      <c r="B2167"/>
      <c r="C2167" s="52"/>
      <c r="D2167"/>
      <c r="E2167" s="75"/>
      <c r="G2167" s="41"/>
      <c r="H2167"/>
      <c r="I2167"/>
    </row>
    <row r="2168" spans="1:9">
      <c r="A2168" s="85"/>
      <c r="B2168"/>
      <c r="C2168" s="52"/>
      <c r="D2168"/>
      <c r="E2168" s="75"/>
      <c r="G2168" s="41"/>
      <c r="H2168"/>
      <c r="I2168"/>
    </row>
    <row r="2169" spans="1:9">
      <c r="A2169" s="85"/>
      <c r="B2169"/>
      <c r="C2169" s="52"/>
      <c r="D2169"/>
      <c r="E2169" s="75"/>
      <c r="G2169" s="41"/>
      <c r="H2169"/>
      <c r="I2169"/>
    </row>
    <row r="2170" spans="1:9">
      <c r="A2170" s="85"/>
      <c r="B2170"/>
      <c r="C2170" s="52"/>
      <c r="D2170"/>
      <c r="E2170" s="75"/>
      <c r="G2170" s="41"/>
      <c r="H2170"/>
      <c r="I2170"/>
    </row>
    <row r="2171" spans="1:9">
      <c r="A2171" s="85"/>
      <c r="B2171"/>
      <c r="C2171" s="52"/>
      <c r="D2171"/>
      <c r="E2171" s="75"/>
      <c r="G2171" s="41"/>
      <c r="H2171"/>
      <c r="I2171"/>
    </row>
    <row r="2172" spans="1:9">
      <c r="A2172" s="85"/>
      <c r="B2172"/>
      <c r="C2172" s="52"/>
      <c r="D2172"/>
      <c r="E2172" s="75"/>
      <c r="G2172" s="41"/>
      <c r="H2172"/>
      <c r="I2172"/>
    </row>
    <row r="2173" spans="1:9">
      <c r="A2173" s="85"/>
      <c r="B2173"/>
      <c r="C2173" s="52"/>
      <c r="D2173"/>
      <c r="E2173" s="75"/>
      <c r="G2173" s="41"/>
      <c r="H2173"/>
      <c r="I2173"/>
    </row>
    <row r="2174" spans="1:9">
      <c r="A2174" s="85"/>
      <c r="B2174"/>
      <c r="C2174" s="52"/>
      <c r="D2174"/>
      <c r="E2174" s="75"/>
      <c r="G2174" s="41"/>
      <c r="H2174"/>
      <c r="I2174"/>
    </row>
    <row r="2175" spans="1:9">
      <c r="A2175" s="85"/>
      <c r="B2175"/>
      <c r="C2175" s="52"/>
      <c r="D2175"/>
      <c r="E2175" s="75"/>
      <c r="G2175" s="41"/>
      <c r="H2175"/>
      <c r="I2175"/>
    </row>
    <row r="2176" spans="1:9">
      <c r="A2176" s="85"/>
      <c r="B2176"/>
      <c r="C2176" s="52"/>
      <c r="D2176"/>
      <c r="E2176" s="75"/>
      <c r="G2176" s="41"/>
      <c r="H2176"/>
      <c r="I2176"/>
    </row>
    <row r="2177" spans="1:9">
      <c r="A2177" s="85"/>
      <c r="B2177"/>
      <c r="C2177" s="52"/>
      <c r="D2177"/>
      <c r="E2177" s="75"/>
      <c r="G2177" s="41"/>
      <c r="H2177"/>
      <c r="I2177"/>
    </row>
    <row r="2178" spans="1:9">
      <c r="A2178" s="85"/>
      <c r="B2178"/>
      <c r="C2178" s="52"/>
      <c r="D2178"/>
      <c r="E2178" s="75"/>
      <c r="G2178" s="41"/>
      <c r="H2178"/>
      <c r="I2178"/>
    </row>
    <row r="2179" spans="1:9">
      <c r="A2179" s="85"/>
      <c r="B2179"/>
      <c r="C2179" s="52"/>
      <c r="D2179"/>
      <c r="E2179" s="75"/>
      <c r="G2179" s="41"/>
      <c r="H2179"/>
      <c r="I2179"/>
    </row>
    <row r="2180" spans="1:9">
      <c r="A2180" s="85"/>
      <c r="B2180"/>
      <c r="C2180" s="52"/>
      <c r="D2180"/>
      <c r="E2180" s="75"/>
      <c r="G2180" s="41"/>
      <c r="H2180"/>
      <c r="I2180"/>
    </row>
    <row r="2181" spans="1:9">
      <c r="A2181" s="85"/>
      <c r="B2181"/>
      <c r="C2181" s="52"/>
      <c r="D2181"/>
      <c r="E2181" s="75"/>
      <c r="G2181" s="41"/>
      <c r="H2181"/>
      <c r="I2181"/>
    </row>
    <row r="2182" spans="1:9">
      <c r="A2182" s="85"/>
      <c r="B2182"/>
      <c r="C2182" s="52"/>
      <c r="D2182"/>
      <c r="E2182" s="75"/>
      <c r="G2182" s="41"/>
      <c r="H2182"/>
      <c r="I2182"/>
    </row>
    <row r="2183" spans="1:9">
      <c r="A2183" s="85"/>
      <c r="B2183"/>
      <c r="C2183" s="52"/>
      <c r="D2183"/>
      <c r="E2183" s="75"/>
      <c r="G2183" s="41"/>
      <c r="H2183"/>
      <c r="I2183"/>
    </row>
    <row r="2184" spans="1:9">
      <c r="A2184" s="85"/>
      <c r="B2184"/>
      <c r="C2184" s="52"/>
      <c r="D2184"/>
      <c r="E2184" s="75"/>
      <c r="G2184" s="41"/>
      <c r="H2184"/>
      <c r="I2184"/>
    </row>
    <row r="2185" spans="1:9">
      <c r="A2185" s="85"/>
      <c r="B2185"/>
      <c r="C2185" s="52"/>
      <c r="D2185"/>
      <c r="E2185" s="75"/>
      <c r="G2185" s="41"/>
      <c r="H2185"/>
      <c r="I2185"/>
    </row>
    <row r="2186" spans="1:9">
      <c r="A2186" s="85"/>
      <c r="B2186"/>
      <c r="C2186" s="52"/>
      <c r="D2186"/>
      <c r="E2186" s="75"/>
      <c r="G2186" s="41"/>
      <c r="H2186"/>
      <c r="I2186"/>
    </row>
    <row r="2187" spans="1:9">
      <c r="A2187" s="85"/>
      <c r="B2187"/>
      <c r="C2187" s="52"/>
      <c r="D2187"/>
      <c r="E2187" s="75"/>
      <c r="G2187" s="41"/>
      <c r="H2187"/>
      <c r="I2187"/>
    </row>
    <row r="2188" spans="1:9">
      <c r="A2188" s="85"/>
      <c r="B2188"/>
      <c r="C2188" s="52"/>
      <c r="D2188"/>
      <c r="E2188" s="75"/>
      <c r="G2188" s="41"/>
      <c r="H2188"/>
      <c r="I2188"/>
    </row>
    <row r="2189" spans="1:9">
      <c r="A2189" s="85"/>
      <c r="B2189"/>
      <c r="C2189" s="52"/>
      <c r="D2189"/>
      <c r="E2189" s="75"/>
      <c r="G2189" s="41"/>
      <c r="H2189"/>
      <c r="I2189"/>
    </row>
    <row r="2190" spans="1:9">
      <c r="A2190" s="85"/>
      <c r="B2190"/>
      <c r="C2190" s="52"/>
      <c r="D2190"/>
      <c r="E2190" s="75"/>
      <c r="G2190" s="41"/>
      <c r="H2190"/>
      <c r="I2190"/>
    </row>
    <row r="2191" spans="1:9">
      <c r="A2191" s="85"/>
      <c r="B2191"/>
      <c r="C2191" s="52"/>
      <c r="D2191"/>
      <c r="E2191" s="75"/>
      <c r="G2191" s="41"/>
      <c r="H2191"/>
      <c r="I2191"/>
    </row>
    <row r="2192" spans="1:9">
      <c r="A2192" s="85"/>
      <c r="B2192"/>
      <c r="C2192" s="52"/>
      <c r="D2192"/>
      <c r="E2192" s="75"/>
      <c r="G2192" s="41"/>
      <c r="H2192"/>
      <c r="I2192"/>
    </row>
    <row r="2193" spans="1:9">
      <c r="A2193" s="85"/>
      <c r="B2193"/>
      <c r="C2193" s="52"/>
      <c r="D2193"/>
      <c r="E2193" s="75"/>
      <c r="G2193" s="41"/>
      <c r="H2193"/>
      <c r="I2193"/>
    </row>
    <row r="2194" spans="1:9">
      <c r="A2194" s="85"/>
      <c r="B2194"/>
      <c r="C2194" s="52"/>
      <c r="D2194"/>
      <c r="E2194" s="75"/>
      <c r="G2194" s="41"/>
      <c r="H2194"/>
      <c r="I2194"/>
    </row>
    <row r="2195" spans="1:9">
      <c r="A2195" s="85"/>
      <c r="B2195"/>
      <c r="C2195" s="52"/>
      <c r="D2195"/>
      <c r="E2195" s="75"/>
      <c r="G2195" s="41"/>
      <c r="H2195"/>
      <c r="I2195"/>
    </row>
    <row r="2196" spans="1:9">
      <c r="A2196" s="85"/>
      <c r="B2196"/>
      <c r="C2196" s="52"/>
      <c r="D2196"/>
      <c r="E2196" s="75"/>
      <c r="G2196" s="41"/>
      <c r="H2196"/>
      <c r="I2196"/>
    </row>
    <row r="2197" spans="1:9">
      <c r="A2197" s="85"/>
      <c r="B2197"/>
      <c r="C2197" s="52"/>
      <c r="D2197"/>
      <c r="E2197" s="75"/>
      <c r="G2197" s="41"/>
      <c r="H2197"/>
      <c r="I2197"/>
    </row>
    <row r="2198" spans="1:9">
      <c r="A2198" s="85"/>
      <c r="B2198"/>
      <c r="C2198" s="52"/>
      <c r="D2198"/>
      <c r="E2198" s="75"/>
      <c r="G2198" s="41"/>
      <c r="H2198"/>
      <c r="I2198"/>
    </row>
    <row r="2199" spans="1:9">
      <c r="A2199" s="85"/>
      <c r="B2199"/>
      <c r="C2199" s="52"/>
      <c r="D2199"/>
      <c r="E2199" s="75"/>
      <c r="G2199" s="41"/>
      <c r="H2199"/>
      <c r="I2199"/>
    </row>
    <row r="2200" spans="1:9">
      <c r="A2200" s="85"/>
      <c r="B2200"/>
      <c r="C2200" s="52"/>
      <c r="D2200"/>
      <c r="E2200" s="75"/>
      <c r="G2200" s="41"/>
      <c r="H2200"/>
      <c r="I2200"/>
    </row>
    <row r="2201" spans="1:9">
      <c r="A2201" s="85"/>
      <c r="B2201"/>
      <c r="C2201" s="52"/>
      <c r="D2201"/>
      <c r="E2201" s="75"/>
      <c r="G2201" s="41"/>
      <c r="H2201"/>
      <c r="I2201"/>
    </row>
    <row r="2202" spans="1:9">
      <c r="A2202" s="85"/>
      <c r="B2202"/>
      <c r="C2202" s="52"/>
      <c r="D2202"/>
      <c r="E2202" s="75"/>
      <c r="G2202" s="41"/>
      <c r="H2202"/>
      <c r="I2202"/>
    </row>
    <row r="2203" spans="1:9">
      <c r="A2203" s="85"/>
      <c r="B2203"/>
      <c r="C2203" s="52"/>
      <c r="D2203"/>
      <c r="E2203" s="75"/>
      <c r="G2203" s="41"/>
      <c r="H2203"/>
      <c r="I2203"/>
    </row>
    <row r="2204" spans="1:9">
      <c r="A2204" s="85"/>
      <c r="B2204"/>
      <c r="C2204" s="52"/>
      <c r="D2204"/>
      <c r="E2204" s="75"/>
      <c r="G2204" s="41"/>
      <c r="H2204"/>
      <c r="I2204"/>
    </row>
    <row r="2205" spans="1:9">
      <c r="A2205" s="85"/>
      <c r="B2205"/>
      <c r="C2205" s="52"/>
      <c r="D2205"/>
      <c r="E2205" s="75"/>
      <c r="G2205" s="41"/>
      <c r="H2205"/>
      <c r="I2205"/>
    </row>
    <row r="2206" spans="1:9">
      <c r="A2206" s="85"/>
      <c r="B2206"/>
      <c r="C2206" s="52"/>
      <c r="D2206"/>
      <c r="E2206" s="75"/>
      <c r="G2206" s="41"/>
      <c r="H2206"/>
      <c r="I2206"/>
    </row>
    <row r="2207" spans="1:9">
      <c r="A2207" s="85"/>
      <c r="B2207"/>
      <c r="C2207" s="52"/>
      <c r="D2207"/>
      <c r="E2207" s="75"/>
      <c r="G2207" s="41"/>
      <c r="H2207"/>
      <c r="I2207"/>
    </row>
    <row r="2208" spans="1:9">
      <c r="A2208" s="85"/>
      <c r="B2208"/>
      <c r="C2208" s="52"/>
      <c r="D2208"/>
      <c r="E2208" s="75"/>
      <c r="G2208" s="41"/>
      <c r="H2208"/>
      <c r="I2208"/>
    </row>
    <row r="2209" spans="1:9">
      <c r="A2209" s="85"/>
      <c r="B2209"/>
      <c r="C2209" s="52"/>
      <c r="D2209"/>
      <c r="E2209" s="75"/>
      <c r="G2209" s="41"/>
      <c r="H2209"/>
      <c r="I2209"/>
    </row>
    <row r="2210" spans="1:9">
      <c r="A2210" s="85"/>
      <c r="B2210"/>
      <c r="C2210" s="52"/>
      <c r="D2210"/>
      <c r="E2210" s="75"/>
      <c r="G2210" s="41"/>
      <c r="H2210"/>
      <c r="I2210"/>
    </row>
    <row r="2211" spans="1:9">
      <c r="A2211" s="85"/>
      <c r="B2211"/>
      <c r="C2211" s="52"/>
      <c r="D2211"/>
      <c r="E2211" s="75"/>
      <c r="G2211" s="41"/>
      <c r="H2211"/>
      <c r="I2211"/>
    </row>
    <row r="2212" spans="1:9">
      <c r="A2212" s="85"/>
      <c r="B2212"/>
      <c r="C2212" s="52"/>
      <c r="D2212"/>
      <c r="E2212" s="75"/>
      <c r="G2212" s="41"/>
      <c r="H2212"/>
      <c r="I2212"/>
    </row>
    <row r="2213" spans="1:9">
      <c r="A2213" s="85"/>
      <c r="B2213"/>
      <c r="C2213" s="52"/>
      <c r="D2213"/>
      <c r="E2213" s="75"/>
      <c r="G2213" s="41"/>
      <c r="H2213"/>
      <c r="I2213"/>
    </row>
    <row r="2214" spans="1:9">
      <c r="A2214" s="85"/>
      <c r="B2214"/>
      <c r="C2214" s="52"/>
      <c r="D2214"/>
      <c r="E2214" s="75"/>
      <c r="G2214" s="41"/>
      <c r="H2214"/>
      <c r="I2214"/>
    </row>
    <row r="2215" spans="1:9">
      <c r="A2215" s="85"/>
      <c r="B2215"/>
      <c r="C2215" s="52"/>
      <c r="D2215"/>
      <c r="E2215" s="75"/>
      <c r="G2215" s="41"/>
      <c r="H2215"/>
      <c r="I2215"/>
    </row>
    <row r="2216" spans="1:9">
      <c r="A2216" s="85"/>
      <c r="B2216"/>
      <c r="C2216" s="52"/>
      <c r="D2216"/>
      <c r="E2216" s="75"/>
      <c r="G2216" s="41"/>
      <c r="H2216"/>
      <c r="I2216"/>
    </row>
    <row r="2217" spans="1:9">
      <c r="A2217" s="85"/>
      <c r="B2217"/>
      <c r="C2217" s="52"/>
      <c r="D2217"/>
      <c r="E2217" s="75"/>
      <c r="G2217" s="41"/>
      <c r="H2217"/>
      <c r="I2217"/>
    </row>
    <row r="2218" spans="1:9">
      <c r="A2218" s="85"/>
      <c r="B2218"/>
      <c r="C2218" s="52"/>
      <c r="D2218"/>
      <c r="E2218" s="75"/>
      <c r="G2218" s="41"/>
      <c r="H2218"/>
      <c r="I2218"/>
    </row>
    <row r="2219" spans="1:9">
      <c r="A2219" s="85"/>
      <c r="B2219"/>
      <c r="C2219" s="52"/>
      <c r="D2219"/>
      <c r="E2219" s="75"/>
      <c r="G2219" s="41"/>
      <c r="H2219"/>
      <c r="I2219"/>
    </row>
    <row r="2220" spans="1:9">
      <c r="A2220" s="85"/>
      <c r="B2220"/>
      <c r="C2220" s="52"/>
      <c r="D2220"/>
      <c r="E2220" s="75"/>
      <c r="G2220" s="41"/>
      <c r="H2220"/>
      <c r="I2220"/>
    </row>
    <row r="2221" spans="1:9">
      <c r="A2221" s="85"/>
      <c r="B2221"/>
      <c r="C2221" s="52"/>
      <c r="D2221"/>
      <c r="E2221" s="75"/>
      <c r="G2221" s="41"/>
      <c r="H2221"/>
      <c r="I2221"/>
    </row>
    <row r="2222" spans="1:9">
      <c r="A2222" s="85"/>
      <c r="B2222"/>
      <c r="C2222" s="52"/>
      <c r="D2222"/>
      <c r="E2222" s="75"/>
      <c r="G2222" s="41"/>
      <c r="H2222"/>
      <c r="I2222"/>
    </row>
    <row r="2223" spans="1:9">
      <c r="A2223" s="85"/>
      <c r="B2223"/>
      <c r="C2223" s="52"/>
      <c r="D2223"/>
      <c r="E2223" s="75"/>
      <c r="G2223" s="41"/>
      <c r="H2223"/>
      <c r="I2223"/>
    </row>
    <row r="2224" spans="1:9">
      <c r="A2224" s="85"/>
      <c r="B2224"/>
      <c r="C2224" s="52"/>
      <c r="D2224"/>
      <c r="E2224" s="75"/>
      <c r="G2224" s="41"/>
      <c r="H2224"/>
      <c r="I2224"/>
    </row>
    <row r="2225" spans="1:9">
      <c r="A2225" s="85"/>
      <c r="B2225"/>
      <c r="C2225" s="52"/>
      <c r="D2225"/>
      <c r="E2225" s="75"/>
      <c r="G2225" s="41"/>
      <c r="H2225"/>
      <c r="I2225"/>
    </row>
    <row r="2226" spans="1:9">
      <c r="A2226" s="85"/>
      <c r="B2226"/>
      <c r="C2226" s="52"/>
      <c r="D2226"/>
      <c r="E2226" s="75"/>
      <c r="G2226" s="41"/>
      <c r="H2226"/>
      <c r="I2226"/>
    </row>
    <row r="2227" spans="1:9">
      <c r="A2227" s="85"/>
      <c r="B2227"/>
      <c r="C2227" s="52"/>
      <c r="D2227"/>
      <c r="E2227" s="75"/>
      <c r="G2227" s="41"/>
      <c r="H2227"/>
      <c r="I2227"/>
    </row>
    <row r="2228" spans="1:9">
      <c r="A2228" s="85"/>
      <c r="B2228"/>
      <c r="C2228" s="52"/>
      <c r="D2228"/>
      <c r="E2228" s="75"/>
      <c r="G2228" s="41"/>
      <c r="H2228"/>
      <c r="I2228"/>
    </row>
    <row r="2229" spans="1:9">
      <c r="A2229" s="85"/>
      <c r="B2229"/>
      <c r="C2229" s="52"/>
      <c r="D2229"/>
      <c r="E2229" s="75"/>
      <c r="G2229" s="41"/>
      <c r="H2229"/>
      <c r="I2229"/>
    </row>
    <row r="2230" spans="1:9">
      <c r="A2230" s="85"/>
      <c r="B2230"/>
      <c r="C2230" s="52"/>
      <c r="D2230"/>
      <c r="E2230" s="75"/>
      <c r="G2230" s="41"/>
      <c r="H2230"/>
      <c r="I2230"/>
    </row>
    <row r="2231" spans="1:9">
      <c r="A2231" s="85"/>
      <c r="B2231"/>
      <c r="C2231" s="52"/>
      <c r="D2231"/>
      <c r="E2231" s="75"/>
      <c r="G2231" s="41"/>
      <c r="H2231"/>
      <c r="I2231"/>
    </row>
    <row r="2232" spans="1:9">
      <c r="A2232" s="85"/>
      <c r="B2232"/>
      <c r="C2232" s="52"/>
      <c r="D2232"/>
      <c r="E2232" s="75"/>
      <c r="G2232" s="41"/>
      <c r="H2232"/>
      <c r="I2232"/>
    </row>
    <row r="2233" spans="1:9">
      <c r="A2233" s="85"/>
      <c r="B2233"/>
      <c r="C2233" s="52"/>
      <c r="D2233"/>
      <c r="E2233" s="75"/>
      <c r="G2233" s="41"/>
      <c r="H2233"/>
      <c r="I2233"/>
    </row>
    <row r="2234" spans="1:9">
      <c r="A2234" s="85"/>
      <c r="B2234"/>
      <c r="C2234" s="52"/>
      <c r="D2234"/>
      <c r="E2234" s="75"/>
      <c r="G2234" s="41"/>
      <c r="H2234"/>
      <c r="I2234"/>
    </row>
    <row r="2235" spans="1:9">
      <c r="A2235" s="85"/>
      <c r="B2235"/>
      <c r="C2235" s="52"/>
      <c r="D2235"/>
      <c r="E2235" s="75"/>
      <c r="G2235" s="41"/>
      <c r="H2235"/>
      <c r="I2235"/>
    </row>
    <row r="2236" spans="1:9">
      <c r="A2236" s="85"/>
      <c r="B2236"/>
      <c r="C2236" s="52"/>
      <c r="D2236"/>
      <c r="E2236" s="75"/>
      <c r="G2236" s="41"/>
      <c r="H2236"/>
      <c r="I2236"/>
    </row>
    <row r="2237" spans="1:9">
      <c r="A2237" s="85"/>
      <c r="B2237"/>
      <c r="C2237" s="52"/>
      <c r="D2237"/>
      <c r="E2237" s="75"/>
      <c r="G2237" s="41"/>
      <c r="H2237"/>
      <c r="I2237"/>
    </row>
    <row r="2238" spans="1:9">
      <c r="A2238" s="85"/>
      <c r="B2238"/>
      <c r="C2238" s="52"/>
      <c r="D2238"/>
      <c r="E2238" s="75"/>
      <c r="G2238" s="41"/>
      <c r="H2238"/>
      <c r="I2238"/>
    </row>
    <row r="2239" spans="1:9">
      <c r="A2239" s="85"/>
      <c r="B2239"/>
      <c r="C2239" s="52"/>
      <c r="D2239"/>
      <c r="E2239" s="75"/>
      <c r="G2239" s="41"/>
      <c r="H2239"/>
      <c r="I2239"/>
    </row>
    <row r="2240" spans="1:9">
      <c r="A2240" s="85"/>
      <c r="B2240"/>
      <c r="C2240" s="52"/>
      <c r="D2240"/>
      <c r="E2240" s="75"/>
      <c r="G2240" s="41"/>
      <c r="H2240"/>
      <c r="I2240"/>
    </row>
    <row r="2241" spans="1:9">
      <c r="A2241" s="85"/>
      <c r="B2241"/>
      <c r="C2241" s="52"/>
      <c r="D2241"/>
      <c r="E2241" s="75"/>
      <c r="G2241" s="41"/>
      <c r="H2241"/>
      <c r="I2241"/>
    </row>
    <row r="2242" spans="1:9">
      <c r="A2242" s="85"/>
      <c r="B2242"/>
      <c r="C2242" s="52"/>
      <c r="D2242"/>
      <c r="E2242" s="75"/>
      <c r="G2242" s="41"/>
      <c r="H2242"/>
      <c r="I2242"/>
    </row>
    <row r="2243" spans="1:9">
      <c r="A2243" s="85"/>
      <c r="B2243"/>
      <c r="C2243" s="52"/>
      <c r="D2243"/>
      <c r="E2243" s="75"/>
      <c r="G2243" s="41"/>
      <c r="H2243"/>
      <c r="I2243"/>
    </row>
    <row r="2244" spans="1:9">
      <c r="A2244" s="85"/>
      <c r="B2244"/>
      <c r="C2244" s="52"/>
      <c r="D2244"/>
      <c r="E2244" s="75"/>
      <c r="G2244" s="41"/>
      <c r="H2244"/>
      <c r="I2244"/>
    </row>
    <row r="2245" spans="1:9">
      <c r="A2245" s="85"/>
      <c r="B2245"/>
      <c r="C2245" s="52"/>
      <c r="D2245"/>
      <c r="E2245" s="75"/>
      <c r="G2245" s="41"/>
      <c r="H2245"/>
      <c r="I2245"/>
    </row>
    <row r="2246" spans="1:9">
      <c r="A2246" s="85"/>
      <c r="B2246"/>
      <c r="C2246" s="52"/>
      <c r="D2246"/>
      <c r="E2246" s="75"/>
      <c r="G2246" s="41"/>
      <c r="H2246"/>
      <c r="I2246"/>
    </row>
    <row r="2247" spans="1:9">
      <c r="A2247" s="85"/>
      <c r="B2247"/>
      <c r="C2247" s="52"/>
      <c r="D2247"/>
      <c r="E2247" s="75"/>
      <c r="G2247" s="41"/>
      <c r="H2247"/>
      <c r="I2247"/>
    </row>
    <row r="2248" spans="1:9">
      <c r="A2248" s="85"/>
      <c r="B2248"/>
      <c r="C2248" s="52"/>
      <c r="D2248"/>
      <c r="E2248" s="75"/>
      <c r="G2248" s="41"/>
      <c r="H2248"/>
      <c r="I2248"/>
    </row>
    <row r="2249" spans="1:9">
      <c r="A2249" s="85"/>
      <c r="B2249"/>
      <c r="C2249" s="52"/>
      <c r="D2249"/>
      <c r="E2249" s="75"/>
      <c r="G2249" s="41"/>
      <c r="H2249"/>
      <c r="I2249"/>
    </row>
    <row r="2250" spans="1:9">
      <c r="A2250" s="85"/>
      <c r="B2250"/>
      <c r="C2250" s="52"/>
      <c r="D2250"/>
      <c r="E2250" s="75"/>
      <c r="G2250" s="41"/>
      <c r="H2250"/>
      <c r="I2250"/>
    </row>
    <row r="2251" spans="1:9">
      <c r="A2251" s="85"/>
      <c r="B2251"/>
      <c r="C2251" s="52"/>
      <c r="D2251"/>
      <c r="E2251" s="75"/>
      <c r="G2251" s="41"/>
      <c r="H2251"/>
      <c r="I2251"/>
    </row>
    <row r="2252" spans="1:9">
      <c r="A2252" s="85"/>
      <c r="B2252"/>
      <c r="C2252" s="52"/>
      <c r="D2252"/>
      <c r="E2252" s="75"/>
      <c r="G2252" s="41"/>
      <c r="H2252"/>
      <c r="I2252"/>
    </row>
    <row r="2253" spans="1:9">
      <c r="A2253" s="85"/>
      <c r="B2253"/>
      <c r="C2253" s="52"/>
      <c r="D2253"/>
      <c r="E2253" s="75"/>
      <c r="G2253" s="41"/>
      <c r="H2253"/>
      <c r="I2253"/>
    </row>
    <row r="2254" spans="1:9">
      <c r="A2254" s="85"/>
      <c r="B2254"/>
      <c r="C2254" s="52"/>
      <c r="D2254"/>
      <c r="E2254" s="75"/>
      <c r="G2254" s="41"/>
      <c r="H2254"/>
      <c r="I2254"/>
    </row>
    <row r="2255" spans="1:9">
      <c r="A2255" s="85"/>
      <c r="B2255"/>
      <c r="C2255" s="52"/>
      <c r="D2255"/>
      <c r="E2255" s="75"/>
      <c r="G2255" s="41"/>
      <c r="H2255"/>
      <c r="I2255"/>
    </row>
    <row r="2256" spans="1:9">
      <c r="A2256" s="85"/>
      <c r="B2256"/>
      <c r="C2256" s="52"/>
      <c r="D2256"/>
      <c r="E2256" s="75"/>
      <c r="G2256" s="41"/>
      <c r="H2256"/>
      <c r="I2256"/>
    </row>
    <row r="2257" spans="1:9">
      <c r="A2257" s="85"/>
      <c r="B2257"/>
      <c r="C2257" s="52"/>
      <c r="D2257"/>
      <c r="E2257" s="75"/>
      <c r="G2257" s="41"/>
      <c r="H2257"/>
      <c r="I2257"/>
    </row>
    <row r="2258" spans="1:9">
      <c r="A2258" s="85"/>
      <c r="B2258"/>
      <c r="C2258" s="52"/>
      <c r="D2258"/>
      <c r="E2258" s="75"/>
      <c r="G2258" s="41"/>
      <c r="H2258"/>
      <c r="I2258"/>
    </row>
    <row r="2259" spans="1:9">
      <c r="A2259" s="85"/>
      <c r="B2259"/>
      <c r="C2259" s="52"/>
      <c r="D2259"/>
      <c r="E2259" s="75"/>
      <c r="G2259" s="41"/>
      <c r="H2259"/>
      <c r="I2259"/>
    </row>
    <row r="2260" spans="1:9">
      <c r="A2260" s="85"/>
      <c r="B2260"/>
      <c r="C2260" s="52"/>
      <c r="D2260"/>
      <c r="E2260" s="75"/>
      <c r="G2260" s="41"/>
      <c r="H2260"/>
      <c r="I2260"/>
    </row>
    <row r="2261" spans="1:9">
      <c r="A2261" s="85"/>
      <c r="B2261"/>
      <c r="C2261" s="52"/>
      <c r="D2261"/>
      <c r="E2261" s="75"/>
      <c r="G2261" s="41"/>
      <c r="H2261"/>
      <c r="I2261"/>
    </row>
    <row r="2262" spans="1:9">
      <c r="A2262" s="85"/>
      <c r="B2262"/>
      <c r="C2262" s="52"/>
      <c r="D2262"/>
      <c r="E2262" s="75"/>
      <c r="G2262" s="41"/>
      <c r="H2262"/>
      <c r="I2262"/>
    </row>
    <row r="2263" spans="1:9">
      <c r="A2263" s="85"/>
      <c r="B2263"/>
      <c r="C2263" s="52"/>
      <c r="D2263"/>
      <c r="E2263" s="75"/>
      <c r="G2263" s="41"/>
      <c r="H2263"/>
      <c r="I2263"/>
    </row>
    <row r="2264" spans="1:9">
      <c r="A2264" s="85"/>
      <c r="B2264"/>
      <c r="C2264" s="52"/>
      <c r="D2264"/>
      <c r="E2264" s="75"/>
      <c r="G2264" s="41"/>
      <c r="H2264"/>
      <c r="I2264"/>
    </row>
    <row r="2265" spans="1:9">
      <c r="A2265" s="85"/>
      <c r="B2265"/>
      <c r="C2265" s="52"/>
      <c r="D2265"/>
      <c r="E2265" s="75"/>
      <c r="G2265" s="41"/>
      <c r="H2265"/>
      <c r="I2265"/>
    </row>
    <row r="2266" spans="1:9">
      <c r="A2266" s="85"/>
      <c r="B2266"/>
      <c r="C2266" s="52"/>
      <c r="D2266"/>
      <c r="E2266" s="75"/>
      <c r="G2266" s="41"/>
      <c r="H2266"/>
      <c r="I2266"/>
    </row>
    <row r="2267" spans="1:9">
      <c r="A2267" s="85"/>
      <c r="B2267"/>
      <c r="C2267" s="52"/>
      <c r="D2267"/>
      <c r="E2267" s="75"/>
      <c r="G2267" s="41"/>
      <c r="H2267"/>
      <c r="I2267"/>
    </row>
    <row r="2268" spans="1:9">
      <c r="A2268" s="85"/>
      <c r="B2268"/>
      <c r="C2268" s="52"/>
      <c r="D2268"/>
      <c r="E2268" s="75"/>
      <c r="G2268" s="41"/>
      <c r="H2268"/>
      <c r="I2268"/>
    </row>
    <row r="2269" spans="1:9">
      <c r="A2269" s="85"/>
      <c r="B2269"/>
      <c r="C2269" s="52"/>
      <c r="D2269"/>
      <c r="E2269" s="75"/>
      <c r="G2269" s="41"/>
      <c r="H2269"/>
      <c r="I2269"/>
    </row>
    <row r="2270" spans="1:9">
      <c r="A2270" s="85"/>
      <c r="B2270"/>
      <c r="C2270" s="52"/>
      <c r="D2270"/>
      <c r="E2270" s="75"/>
      <c r="G2270" s="41"/>
      <c r="H2270"/>
      <c r="I2270"/>
    </row>
    <row r="2271" spans="1:9">
      <c r="A2271" s="85"/>
      <c r="B2271"/>
      <c r="C2271" s="52"/>
      <c r="D2271"/>
      <c r="E2271" s="75"/>
      <c r="G2271" s="41"/>
      <c r="H2271"/>
      <c r="I2271"/>
    </row>
    <row r="2272" spans="1:9">
      <c r="A2272" s="85"/>
      <c r="B2272"/>
      <c r="C2272" s="52"/>
      <c r="D2272"/>
      <c r="E2272" s="75"/>
      <c r="G2272" s="41"/>
      <c r="H2272"/>
      <c r="I2272"/>
    </row>
    <row r="2273" spans="1:9">
      <c r="A2273" s="85"/>
      <c r="B2273"/>
      <c r="C2273" s="52"/>
      <c r="D2273"/>
      <c r="E2273" s="75"/>
      <c r="G2273" s="41"/>
      <c r="H2273"/>
      <c r="I2273"/>
    </row>
    <row r="2274" spans="1:9">
      <c r="A2274" s="85"/>
      <c r="B2274"/>
      <c r="C2274" s="52"/>
      <c r="D2274"/>
      <c r="E2274" s="75"/>
      <c r="G2274" s="41"/>
      <c r="H2274"/>
      <c r="I2274"/>
    </row>
    <row r="2275" spans="1:9">
      <c r="A2275" s="85"/>
      <c r="B2275"/>
      <c r="C2275" s="52"/>
      <c r="D2275"/>
      <c r="E2275" s="75"/>
      <c r="G2275" s="41"/>
      <c r="H2275"/>
      <c r="I2275"/>
    </row>
    <row r="2276" spans="1:9">
      <c r="A2276" s="85"/>
      <c r="B2276"/>
      <c r="C2276" s="52"/>
      <c r="D2276"/>
      <c r="E2276" s="75"/>
      <c r="G2276" s="41"/>
      <c r="H2276"/>
      <c r="I2276"/>
    </row>
    <row r="2277" spans="1:9">
      <c r="A2277" s="85"/>
      <c r="B2277"/>
      <c r="C2277" s="52"/>
      <c r="D2277"/>
      <c r="E2277" s="75"/>
      <c r="G2277" s="41"/>
      <c r="H2277"/>
      <c r="I2277"/>
    </row>
    <row r="2278" spans="1:9">
      <c r="A2278" s="85"/>
      <c r="B2278"/>
      <c r="C2278" s="52"/>
      <c r="D2278"/>
      <c r="E2278" s="75"/>
      <c r="G2278" s="41"/>
      <c r="H2278"/>
      <c r="I2278"/>
    </row>
    <row r="2279" spans="1:9">
      <c r="A2279" s="85"/>
      <c r="B2279"/>
      <c r="C2279" s="52"/>
      <c r="D2279"/>
      <c r="E2279" s="75"/>
      <c r="G2279" s="41"/>
      <c r="H2279"/>
      <c r="I2279"/>
    </row>
    <row r="2280" spans="1:9">
      <c r="A2280" s="85"/>
      <c r="B2280"/>
      <c r="C2280" s="52"/>
      <c r="D2280"/>
      <c r="E2280" s="75"/>
      <c r="G2280" s="41"/>
      <c r="H2280"/>
      <c r="I2280"/>
    </row>
    <row r="2281" spans="1:9">
      <c r="A2281" s="85"/>
      <c r="B2281"/>
      <c r="C2281" s="52"/>
      <c r="D2281"/>
      <c r="E2281" s="75"/>
      <c r="G2281" s="41"/>
      <c r="H2281"/>
      <c r="I2281"/>
    </row>
    <row r="2282" spans="1:9">
      <c r="A2282" s="85"/>
      <c r="B2282"/>
      <c r="C2282" s="52"/>
      <c r="D2282"/>
      <c r="E2282" s="75"/>
      <c r="G2282" s="41"/>
      <c r="H2282"/>
      <c r="I2282"/>
    </row>
    <row r="2283" spans="1:9">
      <c r="A2283" s="85"/>
      <c r="B2283"/>
      <c r="C2283" s="52"/>
      <c r="D2283"/>
      <c r="E2283" s="75"/>
      <c r="G2283" s="41"/>
      <c r="H2283"/>
      <c r="I2283"/>
    </row>
    <row r="2284" spans="1:9">
      <c r="A2284" s="85"/>
      <c r="B2284"/>
      <c r="C2284" s="52"/>
      <c r="D2284"/>
      <c r="E2284" s="75"/>
      <c r="G2284" s="41"/>
      <c r="H2284"/>
      <c r="I2284"/>
    </row>
    <row r="2285" spans="1:9">
      <c r="A2285" s="85"/>
      <c r="B2285"/>
      <c r="C2285" s="52"/>
      <c r="D2285"/>
      <c r="E2285" s="75"/>
      <c r="G2285" s="41"/>
      <c r="H2285"/>
      <c r="I2285"/>
    </row>
    <row r="2286" spans="1:9">
      <c r="A2286" s="85"/>
      <c r="B2286"/>
      <c r="C2286" s="52"/>
      <c r="D2286"/>
      <c r="E2286" s="75"/>
      <c r="G2286" s="41"/>
      <c r="H2286"/>
      <c r="I2286"/>
    </row>
    <row r="2287" spans="1:9">
      <c r="A2287" s="85"/>
      <c r="B2287"/>
      <c r="C2287" s="52"/>
      <c r="D2287"/>
      <c r="E2287" s="75"/>
      <c r="G2287" s="41"/>
      <c r="H2287"/>
      <c r="I2287"/>
    </row>
    <row r="2288" spans="1:9">
      <c r="A2288" s="85"/>
      <c r="B2288"/>
      <c r="C2288" s="52"/>
      <c r="D2288"/>
      <c r="E2288" s="75"/>
      <c r="G2288" s="41"/>
      <c r="H2288"/>
      <c r="I2288"/>
    </row>
    <row r="2289" spans="1:9">
      <c r="A2289" s="85"/>
      <c r="B2289"/>
      <c r="C2289" s="52"/>
      <c r="D2289"/>
      <c r="E2289" s="75"/>
      <c r="G2289" s="41"/>
      <c r="H2289"/>
      <c r="I2289"/>
    </row>
    <row r="2290" spans="1:9">
      <c r="A2290" s="85"/>
      <c r="B2290"/>
      <c r="C2290" s="52"/>
      <c r="D2290"/>
      <c r="E2290" s="75"/>
      <c r="G2290" s="41"/>
      <c r="H2290"/>
      <c r="I2290"/>
    </row>
    <row r="2291" spans="1:9">
      <c r="A2291" s="85"/>
      <c r="B2291"/>
      <c r="C2291" s="52"/>
      <c r="D2291"/>
      <c r="E2291" s="75"/>
      <c r="G2291" s="41"/>
      <c r="H2291"/>
      <c r="I2291"/>
    </row>
    <row r="2292" spans="1:9">
      <c r="A2292" s="85"/>
      <c r="B2292"/>
      <c r="C2292" s="52"/>
      <c r="D2292"/>
      <c r="E2292" s="75"/>
      <c r="G2292" s="41"/>
      <c r="H2292"/>
      <c r="I2292"/>
    </row>
    <row r="2293" spans="1:9">
      <c r="A2293" s="85"/>
      <c r="B2293"/>
      <c r="C2293" s="52"/>
      <c r="D2293"/>
      <c r="E2293" s="75"/>
      <c r="G2293" s="41"/>
      <c r="H2293"/>
      <c r="I2293"/>
    </row>
    <row r="2294" spans="1:9">
      <c r="A2294" s="85"/>
      <c r="B2294"/>
      <c r="C2294" s="52"/>
      <c r="D2294"/>
      <c r="E2294" s="75"/>
      <c r="G2294" s="41"/>
      <c r="H2294"/>
      <c r="I2294"/>
    </row>
    <row r="2295" spans="1:9">
      <c r="A2295" s="85"/>
      <c r="B2295"/>
      <c r="C2295" s="52"/>
      <c r="D2295"/>
      <c r="E2295" s="75"/>
      <c r="G2295" s="41"/>
      <c r="H2295"/>
      <c r="I2295"/>
    </row>
    <row r="2296" spans="1:9">
      <c r="A2296" s="85"/>
      <c r="B2296"/>
      <c r="C2296" s="52"/>
      <c r="D2296"/>
      <c r="E2296" s="75"/>
      <c r="G2296" s="41"/>
      <c r="H2296"/>
      <c r="I2296"/>
    </row>
    <row r="2297" spans="1:9">
      <c r="A2297" s="85"/>
      <c r="B2297"/>
      <c r="C2297" s="52"/>
      <c r="D2297"/>
      <c r="E2297" s="75"/>
      <c r="G2297" s="41"/>
      <c r="H2297"/>
      <c r="I2297"/>
    </row>
    <row r="2298" spans="1:9">
      <c r="A2298" s="85"/>
      <c r="B2298"/>
      <c r="C2298" s="52"/>
      <c r="D2298"/>
      <c r="E2298" s="75"/>
      <c r="G2298" s="41"/>
      <c r="H2298"/>
      <c r="I2298"/>
    </row>
    <row r="2299" spans="1:9">
      <c r="A2299" s="85"/>
      <c r="B2299"/>
      <c r="C2299" s="52"/>
      <c r="D2299"/>
      <c r="E2299" s="75"/>
      <c r="G2299" s="41"/>
      <c r="H2299"/>
      <c r="I2299"/>
    </row>
    <row r="2300" spans="1:9">
      <c r="A2300" s="85"/>
      <c r="B2300"/>
      <c r="C2300" s="52"/>
      <c r="D2300"/>
      <c r="E2300" s="75"/>
      <c r="G2300" s="41"/>
      <c r="H2300"/>
      <c r="I2300"/>
    </row>
    <row r="2301" spans="1:9">
      <c r="A2301" s="85"/>
      <c r="B2301"/>
      <c r="C2301" s="52"/>
      <c r="D2301"/>
      <c r="E2301" s="75"/>
      <c r="G2301" s="41"/>
      <c r="H2301"/>
      <c r="I2301"/>
    </row>
    <row r="2302" spans="1:9">
      <c r="A2302" s="85"/>
      <c r="B2302"/>
      <c r="C2302" s="52"/>
      <c r="D2302"/>
      <c r="E2302" s="75"/>
      <c r="G2302" s="41"/>
      <c r="H2302"/>
      <c r="I2302"/>
    </row>
    <row r="2303" spans="1:9">
      <c r="A2303" s="85"/>
      <c r="B2303"/>
      <c r="C2303" s="52"/>
      <c r="D2303"/>
      <c r="E2303" s="75"/>
      <c r="G2303" s="41"/>
      <c r="H2303"/>
      <c r="I2303"/>
    </row>
    <row r="2304" spans="1:9">
      <c r="A2304" s="85"/>
      <c r="B2304"/>
      <c r="C2304" s="52"/>
      <c r="D2304"/>
      <c r="E2304" s="75"/>
      <c r="G2304" s="41"/>
      <c r="H2304"/>
      <c r="I2304"/>
    </row>
    <row r="2305" spans="1:9">
      <c r="A2305" s="85"/>
      <c r="B2305"/>
      <c r="C2305" s="52"/>
      <c r="D2305"/>
      <c r="E2305" s="75"/>
      <c r="G2305" s="41"/>
      <c r="H2305"/>
      <c r="I2305"/>
    </row>
    <row r="2306" spans="1:9">
      <c r="A2306" s="85"/>
      <c r="B2306"/>
      <c r="C2306" s="52"/>
      <c r="D2306"/>
      <c r="E2306" s="75"/>
      <c r="G2306" s="41"/>
      <c r="H2306"/>
      <c r="I2306"/>
    </row>
    <row r="2307" spans="1:9">
      <c r="A2307" s="85"/>
      <c r="B2307"/>
      <c r="C2307" s="52"/>
      <c r="D2307"/>
      <c r="E2307" s="75"/>
      <c r="G2307" s="41"/>
      <c r="H2307"/>
      <c r="I2307"/>
    </row>
    <row r="2308" spans="1:9">
      <c r="A2308" s="85"/>
      <c r="B2308"/>
      <c r="C2308" s="52"/>
      <c r="D2308"/>
      <c r="E2308" s="75"/>
      <c r="G2308" s="41"/>
      <c r="H2308"/>
      <c r="I2308"/>
    </row>
    <row r="2309" spans="1:9">
      <c r="A2309" s="85"/>
      <c r="B2309"/>
      <c r="C2309" s="52"/>
      <c r="D2309"/>
      <c r="E2309" s="75"/>
      <c r="G2309" s="41"/>
      <c r="H2309"/>
      <c r="I2309"/>
    </row>
    <row r="2310" spans="1:9">
      <c r="A2310" s="85"/>
      <c r="B2310"/>
      <c r="C2310" s="52"/>
      <c r="D2310"/>
      <c r="E2310" s="75"/>
      <c r="G2310" s="41"/>
      <c r="H2310"/>
      <c r="I2310"/>
    </row>
    <row r="2311" spans="1:9">
      <c r="A2311" s="85"/>
      <c r="B2311"/>
      <c r="C2311" s="52"/>
      <c r="D2311"/>
      <c r="E2311" s="75"/>
      <c r="G2311" s="41"/>
      <c r="H2311"/>
      <c r="I2311"/>
    </row>
    <row r="2312" spans="1:9">
      <c r="A2312" s="85"/>
      <c r="B2312"/>
      <c r="C2312" s="52"/>
      <c r="D2312"/>
      <c r="E2312" s="75"/>
      <c r="G2312" s="41"/>
      <c r="H2312"/>
      <c r="I2312"/>
    </row>
    <row r="2313" spans="1:9">
      <c r="A2313" s="85"/>
      <c r="B2313"/>
      <c r="C2313" s="52"/>
      <c r="D2313"/>
      <c r="E2313" s="75"/>
      <c r="G2313" s="41"/>
      <c r="H2313"/>
      <c r="I2313"/>
    </row>
    <row r="2314" spans="1:9">
      <c r="A2314" s="85"/>
      <c r="B2314"/>
      <c r="C2314" s="52"/>
      <c r="D2314"/>
      <c r="E2314" s="75"/>
      <c r="G2314" s="41"/>
      <c r="H2314"/>
      <c r="I2314"/>
    </row>
    <row r="2315" spans="1:9">
      <c r="A2315" s="85"/>
      <c r="B2315"/>
      <c r="C2315" s="52"/>
      <c r="D2315"/>
      <c r="E2315" s="75"/>
      <c r="G2315" s="41"/>
      <c r="H2315"/>
      <c r="I2315"/>
    </row>
    <row r="2316" spans="1:9">
      <c r="A2316" s="85"/>
      <c r="B2316"/>
      <c r="C2316" s="52"/>
      <c r="D2316"/>
      <c r="E2316" s="75"/>
      <c r="G2316" s="41"/>
      <c r="H2316"/>
      <c r="I2316"/>
    </row>
    <row r="2317" spans="1:9">
      <c r="A2317" s="85"/>
      <c r="B2317"/>
      <c r="C2317" s="52"/>
      <c r="D2317"/>
      <c r="E2317" s="75"/>
      <c r="G2317" s="41"/>
      <c r="H2317"/>
      <c r="I2317"/>
    </row>
    <row r="2318" spans="1:9">
      <c r="A2318" s="85"/>
      <c r="B2318"/>
      <c r="C2318" s="52"/>
      <c r="D2318"/>
      <c r="E2318" s="75"/>
      <c r="G2318" s="41"/>
      <c r="H2318"/>
      <c r="I2318"/>
    </row>
    <row r="2319" spans="1:9">
      <c r="A2319" s="85"/>
      <c r="B2319"/>
      <c r="C2319" s="52"/>
      <c r="D2319"/>
      <c r="E2319" s="75"/>
      <c r="G2319" s="41"/>
      <c r="H2319"/>
      <c r="I2319"/>
    </row>
    <row r="2320" spans="1:9">
      <c r="A2320" s="85"/>
      <c r="B2320"/>
      <c r="C2320" s="52"/>
      <c r="D2320"/>
      <c r="E2320" s="75"/>
      <c r="G2320" s="41"/>
      <c r="H2320"/>
      <c r="I2320"/>
    </row>
    <row r="2321" spans="1:9">
      <c r="A2321" s="85"/>
      <c r="B2321"/>
      <c r="C2321" s="52"/>
      <c r="D2321"/>
      <c r="E2321" s="75"/>
      <c r="G2321" s="41"/>
      <c r="H2321"/>
      <c r="I2321"/>
    </row>
    <row r="2322" spans="1:9">
      <c r="A2322" s="85"/>
      <c r="B2322"/>
      <c r="C2322" s="52"/>
      <c r="D2322"/>
      <c r="E2322" s="75"/>
      <c r="G2322" s="41"/>
      <c r="H2322"/>
      <c r="I2322"/>
    </row>
    <row r="2323" spans="1:9">
      <c r="A2323" s="85"/>
      <c r="B2323"/>
      <c r="C2323" s="52"/>
      <c r="D2323"/>
      <c r="E2323" s="75"/>
      <c r="G2323" s="41"/>
      <c r="H2323"/>
      <c r="I2323"/>
    </row>
    <row r="2324" spans="1:9">
      <c r="A2324" s="85"/>
      <c r="B2324"/>
      <c r="C2324" s="52"/>
      <c r="D2324"/>
      <c r="E2324" s="75"/>
      <c r="G2324" s="41"/>
      <c r="H2324"/>
      <c r="I2324"/>
    </row>
    <row r="2325" spans="1:9">
      <c r="A2325" s="85"/>
      <c r="B2325"/>
      <c r="C2325" s="52"/>
      <c r="D2325"/>
      <c r="E2325" s="75"/>
      <c r="G2325" s="41"/>
      <c r="H2325"/>
      <c r="I2325"/>
    </row>
    <row r="2326" spans="1:9">
      <c r="A2326" s="85"/>
      <c r="B2326"/>
      <c r="C2326" s="52"/>
      <c r="D2326"/>
      <c r="E2326" s="75"/>
      <c r="G2326" s="41"/>
      <c r="H2326"/>
      <c r="I2326"/>
    </row>
    <row r="2327" spans="1:9">
      <c r="A2327" s="85"/>
      <c r="B2327"/>
      <c r="C2327" s="52"/>
      <c r="D2327"/>
      <c r="E2327" s="75"/>
      <c r="G2327" s="41"/>
      <c r="H2327"/>
      <c r="I2327"/>
    </row>
    <row r="2328" spans="1:9">
      <c r="A2328" s="85"/>
      <c r="B2328"/>
      <c r="C2328" s="52"/>
      <c r="D2328"/>
      <c r="E2328" s="75"/>
      <c r="G2328" s="41"/>
      <c r="H2328"/>
      <c r="I2328"/>
    </row>
    <row r="2329" spans="1:9">
      <c r="A2329" s="85"/>
      <c r="B2329"/>
      <c r="C2329" s="52"/>
      <c r="D2329"/>
      <c r="E2329" s="75"/>
      <c r="G2329" s="41"/>
      <c r="H2329"/>
      <c r="I2329"/>
    </row>
    <row r="2330" spans="1:9">
      <c r="A2330" s="85"/>
      <c r="B2330"/>
      <c r="C2330" s="52"/>
      <c r="D2330"/>
      <c r="E2330" s="75"/>
      <c r="G2330" s="41"/>
      <c r="H2330"/>
      <c r="I2330"/>
    </row>
    <row r="2331" spans="1:9">
      <c r="A2331" s="85"/>
      <c r="B2331"/>
      <c r="C2331" s="52"/>
      <c r="D2331"/>
      <c r="E2331" s="75"/>
      <c r="G2331" s="41"/>
      <c r="H2331"/>
      <c r="I2331"/>
    </row>
    <row r="2332" spans="1:9">
      <c r="A2332" s="85"/>
      <c r="B2332"/>
      <c r="C2332" s="52"/>
      <c r="D2332"/>
      <c r="E2332" s="75"/>
      <c r="G2332" s="41"/>
      <c r="H2332"/>
      <c r="I2332"/>
    </row>
    <row r="2333" spans="1:9">
      <c r="A2333" s="85"/>
      <c r="B2333"/>
      <c r="C2333" s="52"/>
      <c r="D2333"/>
      <c r="E2333" s="75"/>
      <c r="G2333" s="41"/>
      <c r="H2333"/>
      <c r="I2333"/>
    </row>
    <row r="2334" spans="1:9">
      <c r="A2334" s="85"/>
      <c r="B2334"/>
      <c r="C2334" s="52"/>
      <c r="D2334"/>
      <c r="E2334" s="75"/>
      <c r="G2334" s="41"/>
      <c r="H2334"/>
      <c r="I2334"/>
    </row>
    <row r="2335" spans="1:9">
      <c r="A2335" s="85"/>
      <c r="B2335"/>
      <c r="C2335" s="52"/>
      <c r="D2335"/>
      <c r="E2335" s="75"/>
      <c r="G2335" s="41"/>
      <c r="H2335"/>
      <c r="I2335"/>
    </row>
    <row r="2336" spans="1:9">
      <c r="A2336" s="85"/>
      <c r="B2336"/>
      <c r="C2336" s="52"/>
      <c r="D2336"/>
      <c r="E2336" s="75"/>
      <c r="G2336" s="41"/>
      <c r="H2336"/>
      <c r="I2336"/>
    </row>
    <row r="2337" spans="1:9">
      <c r="A2337" s="85"/>
      <c r="B2337"/>
      <c r="C2337" s="52"/>
      <c r="D2337"/>
      <c r="E2337" s="75"/>
      <c r="G2337" s="41"/>
      <c r="H2337"/>
      <c r="I2337"/>
    </row>
    <row r="2338" spans="1:9">
      <c r="A2338" s="85"/>
      <c r="B2338"/>
      <c r="C2338" s="52"/>
      <c r="D2338"/>
      <c r="E2338" s="75"/>
      <c r="G2338" s="41"/>
      <c r="H2338"/>
      <c r="I2338"/>
    </row>
    <row r="2339" spans="1:9">
      <c r="A2339" s="85"/>
      <c r="B2339"/>
      <c r="C2339" s="52"/>
      <c r="D2339"/>
      <c r="E2339" s="75"/>
      <c r="G2339" s="41"/>
      <c r="H2339"/>
      <c r="I2339"/>
    </row>
    <row r="2340" spans="1:9">
      <c r="A2340" s="85"/>
      <c r="B2340"/>
      <c r="C2340" s="52"/>
      <c r="D2340"/>
      <c r="E2340" s="75"/>
      <c r="G2340" s="41"/>
      <c r="H2340"/>
      <c r="I2340"/>
    </row>
    <row r="2341" spans="1:9">
      <c r="A2341" s="85"/>
      <c r="B2341"/>
      <c r="C2341" s="52"/>
      <c r="D2341"/>
      <c r="E2341" s="75"/>
      <c r="G2341" s="41"/>
      <c r="H2341"/>
      <c r="I2341"/>
    </row>
    <row r="2342" spans="1:9">
      <c r="A2342" s="85"/>
      <c r="B2342"/>
      <c r="C2342" s="52"/>
      <c r="D2342"/>
      <c r="E2342" s="75"/>
      <c r="G2342" s="41"/>
      <c r="H2342"/>
      <c r="I2342"/>
    </row>
    <row r="2343" spans="1:9">
      <c r="A2343" s="85"/>
      <c r="B2343"/>
      <c r="C2343" s="52"/>
      <c r="D2343"/>
      <c r="E2343" s="75"/>
      <c r="G2343" s="41"/>
      <c r="H2343"/>
      <c r="I2343"/>
    </row>
    <row r="2344" spans="1:9">
      <c r="A2344" s="85"/>
      <c r="B2344"/>
      <c r="C2344" s="52"/>
      <c r="D2344"/>
      <c r="E2344" s="75"/>
      <c r="G2344" s="41"/>
      <c r="H2344"/>
      <c r="I2344"/>
    </row>
    <row r="2345" spans="1:9">
      <c r="A2345" s="85"/>
      <c r="B2345"/>
      <c r="C2345" s="52"/>
      <c r="D2345"/>
      <c r="E2345" s="75"/>
      <c r="G2345" s="41"/>
      <c r="H2345"/>
      <c r="I2345"/>
    </row>
    <row r="2346" spans="1:9">
      <c r="A2346" s="85"/>
      <c r="B2346"/>
      <c r="C2346" s="52"/>
      <c r="D2346"/>
      <c r="E2346" s="75"/>
      <c r="G2346" s="41"/>
      <c r="H2346"/>
      <c r="I2346"/>
    </row>
    <row r="2347" spans="1:9">
      <c r="A2347" s="85"/>
      <c r="B2347"/>
      <c r="C2347" s="52"/>
      <c r="D2347"/>
      <c r="E2347" s="75"/>
      <c r="G2347" s="41"/>
      <c r="H2347"/>
      <c r="I2347"/>
    </row>
    <row r="2348" spans="1:9">
      <c r="A2348" s="85"/>
      <c r="B2348"/>
      <c r="C2348" s="52"/>
      <c r="D2348"/>
      <c r="E2348" s="75"/>
      <c r="G2348" s="41"/>
      <c r="H2348"/>
      <c r="I2348"/>
    </row>
    <row r="2349" spans="1:9">
      <c r="A2349" s="85"/>
      <c r="B2349"/>
      <c r="C2349" s="52"/>
      <c r="D2349"/>
      <c r="E2349" s="75"/>
      <c r="G2349" s="41"/>
      <c r="H2349"/>
      <c r="I2349"/>
    </row>
    <row r="2350" spans="1:9">
      <c r="A2350" s="85"/>
      <c r="B2350"/>
      <c r="C2350" s="52"/>
      <c r="D2350"/>
      <c r="E2350" s="75"/>
      <c r="G2350" s="41"/>
      <c r="H2350"/>
      <c r="I2350"/>
    </row>
    <row r="2351" spans="1:9">
      <c r="A2351" s="85"/>
      <c r="B2351"/>
      <c r="C2351" s="52"/>
      <c r="D2351"/>
      <c r="E2351" s="75"/>
      <c r="G2351" s="41"/>
      <c r="H2351"/>
      <c r="I2351"/>
    </row>
    <row r="2352" spans="1:9">
      <c r="A2352" s="85"/>
      <c r="B2352"/>
      <c r="C2352" s="52"/>
      <c r="D2352"/>
      <c r="E2352" s="75"/>
      <c r="G2352" s="41"/>
      <c r="H2352"/>
      <c r="I2352"/>
    </row>
    <row r="2353" spans="1:9">
      <c r="A2353" s="85"/>
      <c r="B2353"/>
      <c r="C2353" s="52"/>
      <c r="D2353"/>
      <c r="E2353" s="75"/>
      <c r="G2353" s="41"/>
      <c r="H2353"/>
      <c r="I2353"/>
    </row>
    <row r="2354" spans="1:9">
      <c r="A2354" s="85"/>
      <c r="B2354"/>
      <c r="C2354" s="52"/>
      <c r="D2354"/>
      <c r="E2354" s="75"/>
      <c r="G2354" s="41"/>
      <c r="H2354"/>
      <c r="I2354"/>
    </row>
    <row r="2355" spans="1:9">
      <c r="A2355" s="85"/>
      <c r="B2355"/>
      <c r="C2355" s="52"/>
      <c r="D2355"/>
      <c r="E2355" s="75"/>
      <c r="G2355" s="41"/>
      <c r="H2355"/>
      <c r="I2355"/>
    </row>
    <row r="2356" spans="1:9">
      <c r="A2356" s="85"/>
      <c r="B2356"/>
      <c r="C2356" s="52"/>
      <c r="D2356"/>
      <c r="E2356" s="75"/>
      <c r="G2356" s="41"/>
      <c r="H2356"/>
      <c r="I2356"/>
    </row>
    <row r="2357" spans="1:9">
      <c r="A2357" s="85"/>
      <c r="B2357"/>
      <c r="C2357" s="52"/>
      <c r="D2357"/>
      <c r="E2357" s="75"/>
      <c r="G2357" s="41"/>
      <c r="H2357"/>
      <c r="I2357"/>
    </row>
    <row r="2358" spans="1:9">
      <c r="A2358" s="85"/>
      <c r="B2358"/>
      <c r="C2358" s="52"/>
      <c r="D2358"/>
      <c r="E2358" s="75"/>
      <c r="G2358" s="41"/>
      <c r="H2358"/>
      <c r="I2358"/>
    </row>
    <row r="2359" spans="1:9">
      <c r="A2359" s="85"/>
      <c r="B2359"/>
      <c r="C2359" s="52"/>
      <c r="D2359"/>
      <c r="E2359" s="75"/>
      <c r="G2359" s="41"/>
      <c r="H2359"/>
      <c r="I2359"/>
    </row>
    <row r="2360" spans="1:9">
      <c r="A2360" s="85"/>
      <c r="B2360"/>
      <c r="C2360" s="52"/>
      <c r="D2360"/>
      <c r="E2360" s="75"/>
      <c r="G2360" s="41"/>
      <c r="H2360"/>
      <c r="I2360"/>
    </row>
    <row r="2361" spans="1:9">
      <c r="A2361" s="85"/>
      <c r="B2361"/>
      <c r="C2361" s="52"/>
      <c r="D2361"/>
      <c r="E2361" s="75"/>
      <c r="G2361" s="41"/>
      <c r="H2361"/>
      <c r="I2361"/>
    </row>
    <row r="2362" spans="1:9">
      <c r="A2362" s="85"/>
      <c r="B2362"/>
      <c r="C2362" s="52"/>
      <c r="D2362"/>
      <c r="E2362" s="75"/>
      <c r="G2362" s="41"/>
      <c r="H2362"/>
      <c r="I2362"/>
    </row>
    <row r="2363" spans="1:9">
      <c r="A2363" s="85"/>
      <c r="B2363"/>
      <c r="C2363" s="52"/>
      <c r="D2363"/>
      <c r="E2363" s="75"/>
      <c r="G2363" s="41"/>
      <c r="H2363"/>
      <c r="I2363"/>
    </row>
    <row r="2364" spans="1:9">
      <c r="A2364" s="85"/>
      <c r="B2364"/>
      <c r="C2364" s="52"/>
      <c r="D2364"/>
      <c r="E2364" s="75"/>
      <c r="G2364" s="41"/>
      <c r="H2364"/>
      <c r="I2364"/>
    </row>
    <row r="2365" spans="1:9">
      <c r="A2365" s="85"/>
      <c r="B2365"/>
      <c r="C2365" s="52"/>
      <c r="D2365"/>
      <c r="E2365" s="75"/>
      <c r="G2365" s="41"/>
      <c r="H2365"/>
      <c r="I2365"/>
    </row>
    <row r="2366" spans="1:9">
      <c r="A2366" s="85"/>
      <c r="B2366"/>
      <c r="C2366" s="52"/>
      <c r="D2366"/>
      <c r="E2366" s="75"/>
      <c r="G2366" s="41"/>
      <c r="H2366"/>
      <c r="I2366"/>
    </row>
    <row r="2367" spans="1:9">
      <c r="A2367" s="85"/>
      <c r="B2367"/>
      <c r="C2367" s="52"/>
      <c r="D2367"/>
      <c r="E2367" s="75"/>
      <c r="G2367" s="41"/>
      <c r="H2367"/>
      <c r="I2367"/>
    </row>
    <row r="2368" spans="1:9">
      <c r="A2368" s="85"/>
      <c r="B2368"/>
      <c r="C2368" s="52"/>
      <c r="D2368"/>
      <c r="E2368" s="75"/>
      <c r="G2368" s="41"/>
      <c r="H2368"/>
      <c r="I2368"/>
    </row>
    <row r="2369" spans="1:9">
      <c r="A2369" s="85"/>
      <c r="B2369"/>
      <c r="C2369" s="52"/>
      <c r="D2369"/>
      <c r="E2369" s="75"/>
      <c r="G2369" s="41"/>
      <c r="H2369"/>
      <c r="I2369"/>
    </row>
    <row r="2370" spans="1:9">
      <c r="A2370" s="85"/>
      <c r="B2370"/>
      <c r="C2370" s="52"/>
      <c r="D2370"/>
      <c r="E2370" s="75"/>
      <c r="G2370" s="41"/>
      <c r="H2370"/>
      <c r="I2370"/>
    </row>
    <row r="2371" spans="1:9">
      <c r="A2371" s="85"/>
      <c r="B2371"/>
      <c r="C2371" s="52"/>
      <c r="D2371"/>
      <c r="E2371" s="75"/>
      <c r="G2371" s="41"/>
      <c r="H2371"/>
      <c r="I2371"/>
    </row>
    <row r="2372" spans="1:9">
      <c r="A2372" s="85"/>
      <c r="B2372"/>
      <c r="C2372" s="52"/>
      <c r="D2372"/>
      <c r="E2372" s="75"/>
      <c r="G2372" s="41"/>
      <c r="H2372"/>
      <c r="I2372"/>
    </row>
    <row r="2373" spans="1:9">
      <c r="A2373" s="85"/>
      <c r="B2373"/>
      <c r="C2373" s="52"/>
      <c r="D2373"/>
      <c r="E2373" s="75"/>
      <c r="G2373" s="41"/>
      <c r="H2373"/>
      <c r="I2373"/>
    </row>
    <row r="2374" spans="1:9">
      <c r="A2374" s="85"/>
      <c r="B2374"/>
      <c r="C2374" s="52"/>
      <c r="D2374"/>
      <c r="E2374" s="75"/>
      <c r="G2374" s="41"/>
      <c r="H2374"/>
      <c r="I2374"/>
    </row>
    <row r="2375" spans="1:9">
      <c r="A2375" s="85"/>
      <c r="B2375"/>
      <c r="C2375" s="52"/>
      <c r="D2375"/>
      <c r="E2375" s="75"/>
      <c r="G2375" s="41"/>
      <c r="H2375"/>
      <c r="I2375"/>
    </row>
    <row r="2376" spans="1:9">
      <c r="A2376" s="85"/>
      <c r="B2376"/>
      <c r="C2376" s="52"/>
      <c r="D2376"/>
      <c r="E2376" s="75"/>
      <c r="G2376" s="41"/>
      <c r="H2376"/>
      <c r="I2376"/>
    </row>
    <row r="2377" spans="1:9">
      <c r="A2377" s="85"/>
      <c r="B2377"/>
      <c r="C2377" s="52"/>
      <c r="D2377"/>
      <c r="E2377" s="75"/>
      <c r="G2377" s="41"/>
      <c r="H2377"/>
      <c r="I2377"/>
    </row>
    <row r="2378" spans="1:9">
      <c r="A2378" s="85"/>
      <c r="B2378"/>
      <c r="C2378" s="52"/>
      <c r="D2378"/>
      <c r="E2378" s="75"/>
      <c r="G2378" s="41"/>
      <c r="H2378"/>
      <c r="I2378"/>
    </row>
    <row r="2379" spans="1:9">
      <c r="A2379" s="85"/>
      <c r="B2379"/>
      <c r="C2379" s="52"/>
      <c r="D2379"/>
      <c r="E2379" s="75"/>
      <c r="G2379" s="41"/>
      <c r="H2379"/>
      <c r="I2379"/>
    </row>
    <row r="2380" spans="1:9">
      <c r="A2380" s="85"/>
      <c r="B2380"/>
      <c r="C2380" s="52"/>
      <c r="D2380"/>
      <c r="E2380" s="75"/>
      <c r="G2380" s="41"/>
      <c r="H2380"/>
      <c r="I2380"/>
    </row>
    <row r="2381" spans="1:9">
      <c r="A2381" s="85"/>
      <c r="B2381"/>
      <c r="C2381" s="52"/>
      <c r="D2381"/>
      <c r="E2381" s="75"/>
      <c r="G2381" s="41"/>
      <c r="H2381"/>
      <c r="I2381"/>
    </row>
    <row r="2382" spans="1:9">
      <c r="A2382" s="85"/>
      <c r="B2382"/>
      <c r="C2382" s="52"/>
      <c r="D2382"/>
      <c r="E2382" s="75"/>
      <c r="G2382" s="41"/>
      <c r="H2382"/>
      <c r="I2382"/>
    </row>
    <row r="2383" spans="1:9">
      <c r="A2383" s="85"/>
      <c r="B2383"/>
      <c r="C2383" s="52"/>
      <c r="D2383"/>
      <c r="E2383" s="75"/>
      <c r="G2383" s="41"/>
      <c r="H2383"/>
      <c r="I2383"/>
    </row>
    <row r="2384" spans="1:9">
      <c r="A2384" s="85"/>
      <c r="B2384"/>
      <c r="C2384" s="52"/>
      <c r="D2384"/>
      <c r="E2384" s="75"/>
      <c r="G2384" s="41"/>
      <c r="H2384"/>
      <c r="I2384"/>
    </row>
    <row r="2385" spans="1:9">
      <c r="A2385" s="85"/>
      <c r="B2385"/>
      <c r="C2385" s="52"/>
      <c r="D2385"/>
      <c r="E2385" s="75"/>
      <c r="G2385" s="41"/>
      <c r="H2385"/>
      <c r="I2385"/>
    </row>
    <row r="2386" spans="1:9">
      <c r="A2386" s="85"/>
      <c r="B2386"/>
      <c r="C2386" s="52"/>
      <c r="D2386"/>
      <c r="E2386" s="75"/>
      <c r="G2386" s="41"/>
      <c r="H2386"/>
      <c r="I2386"/>
    </row>
    <row r="2387" spans="1:9">
      <c r="A2387" s="85"/>
      <c r="B2387"/>
      <c r="C2387" s="52"/>
      <c r="D2387"/>
      <c r="E2387" s="75"/>
      <c r="G2387" s="41"/>
      <c r="H2387"/>
      <c r="I2387"/>
    </row>
    <row r="2388" spans="1:9">
      <c r="A2388" s="85"/>
      <c r="B2388"/>
      <c r="C2388" s="52"/>
      <c r="D2388"/>
      <c r="E2388" s="75"/>
      <c r="G2388" s="41"/>
      <c r="H2388"/>
      <c r="I2388"/>
    </row>
    <row r="2389" spans="1:9">
      <c r="A2389" s="85"/>
      <c r="B2389"/>
      <c r="C2389" s="52"/>
      <c r="D2389"/>
      <c r="E2389" s="75"/>
      <c r="G2389" s="41"/>
      <c r="H2389"/>
      <c r="I2389"/>
    </row>
    <row r="2390" spans="1:9">
      <c r="A2390" s="85"/>
      <c r="B2390"/>
      <c r="C2390" s="52"/>
      <c r="D2390"/>
      <c r="E2390" s="75"/>
      <c r="G2390" s="41"/>
      <c r="H2390"/>
      <c r="I2390"/>
    </row>
    <row r="2391" spans="1:9">
      <c r="A2391" s="85"/>
      <c r="B2391"/>
      <c r="C2391" s="52"/>
      <c r="D2391"/>
      <c r="E2391" s="75"/>
      <c r="G2391" s="41"/>
      <c r="H2391"/>
      <c r="I2391"/>
    </row>
    <row r="2392" spans="1:9">
      <c r="A2392" s="85"/>
      <c r="B2392"/>
      <c r="C2392" s="52"/>
      <c r="D2392"/>
      <c r="E2392" s="75"/>
      <c r="G2392" s="41"/>
      <c r="H2392"/>
      <c r="I2392"/>
    </row>
    <row r="2393" spans="1:9">
      <c r="A2393" s="85"/>
      <c r="B2393"/>
      <c r="C2393" s="52"/>
      <c r="D2393"/>
      <c r="E2393" s="75"/>
      <c r="G2393" s="41"/>
      <c r="H2393"/>
      <c r="I2393"/>
    </row>
    <row r="2394" spans="1:9">
      <c r="A2394" s="85"/>
      <c r="B2394"/>
      <c r="C2394" s="52"/>
      <c r="D2394"/>
      <c r="E2394" s="75"/>
      <c r="G2394" s="41"/>
      <c r="H2394"/>
      <c r="I2394"/>
    </row>
    <row r="2395" spans="1:9">
      <c r="A2395" s="85"/>
      <c r="B2395"/>
      <c r="C2395" s="52"/>
      <c r="D2395"/>
      <c r="E2395" s="75"/>
      <c r="G2395" s="41"/>
      <c r="H2395"/>
      <c r="I2395"/>
    </row>
    <row r="2396" spans="1:9">
      <c r="A2396" s="85"/>
      <c r="B2396"/>
      <c r="C2396" s="52"/>
      <c r="D2396"/>
      <c r="E2396" s="75"/>
      <c r="G2396" s="41"/>
      <c r="H2396"/>
      <c r="I2396"/>
    </row>
    <row r="2397" spans="1:9">
      <c r="A2397" s="85"/>
      <c r="B2397"/>
      <c r="C2397" s="52"/>
      <c r="D2397"/>
      <c r="E2397" s="75"/>
      <c r="G2397" s="41"/>
      <c r="H2397"/>
      <c r="I2397"/>
    </row>
    <row r="2398" spans="1:9">
      <c r="A2398" s="85"/>
      <c r="B2398"/>
      <c r="C2398" s="52"/>
      <c r="D2398"/>
      <c r="E2398" s="75"/>
      <c r="G2398" s="41"/>
      <c r="H2398"/>
      <c r="I2398"/>
    </row>
    <row r="2399" spans="1:9">
      <c r="A2399" s="85"/>
      <c r="B2399"/>
      <c r="C2399" s="52"/>
      <c r="D2399"/>
      <c r="E2399" s="75"/>
      <c r="G2399" s="41"/>
      <c r="H2399"/>
      <c r="I2399"/>
    </row>
    <row r="2400" spans="1:9">
      <c r="A2400" s="85"/>
      <c r="B2400"/>
      <c r="C2400" s="52"/>
      <c r="D2400"/>
      <c r="E2400" s="75"/>
      <c r="G2400" s="41"/>
      <c r="H2400"/>
      <c r="I2400"/>
    </row>
    <row r="2401" spans="1:9">
      <c r="A2401" s="85"/>
      <c r="B2401"/>
      <c r="C2401" s="52"/>
      <c r="D2401"/>
      <c r="E2401" s="75"/>
      <c r="G2401" s="41"/>
      <c r="H2401"/>
      <c r="I2401"/>
    </row>
    <row r="2402" spans="1:9">
      <c r="A2402" s="85"/>
      <c r="B2402"/>
      <c r="C2402" s="52"/>
      <c r="D2402"/>
      <c r="E2402" s="75"/>
      <c r="G2402" s="41"/>
      <c r="H2402"/>
      <c r="I2402"/>
    </row>
    <row r="2403" spans="1:9">
      <c r="A2403" s="85"/>
      <c r="B2403"/>
      <c r="C2403" s="52"/>
      <c r="D2403"/>
      <c r="E2403" s="75"/>
      <c r="G2403" s="41"/>
      <c r="H2403"/>
      <c r="I2403"/>
    </row>
    <row r="2404" spans="1:9">
      <c r="A2404" s="85"/>
      <c r="B2404"/>
      <c r="C2404" s="52"/>
      <c r="D2404"/>
      <c r="E2404" s="75"/>
      <c r="G2404" s="41"/>
      <c r="H2404"/>
      <c r="I2404"/>
    </row>
    <row r="2405" spans="1:9">
      <c r="A2405" s="85"/>
      <c r="B2405"/>
      <c r="C2405" s="52"/>
      <c r="D2405"/>
      <c r="E2405" s="75"/>
      <c r="G2405" s="41"/>
      <c r="H2405"/>
      <c r="I2405"/>
    </row>
    <row r="2406" spans="1:9">
      <c r="A2406" s="85"/>
      <c r="B2406"/>
      <c r="C2406" s="52"/>
      <c r="D2406"/>
      <c r="E2406" s="75"/>
      <c r="G2406" s="41"/>
      <c r="H2406"/>
      <c r="I2406"/>
    </row>
    <row r="2407" spans="1:9">
      <c r="A2407" s="85"/>
      <c r="B2407"/>
      <c r="C2407" s="52"/>
      <c r="D2407"/>
      <c r="E2407" s="75"/>
      <c r="G2407" s="41"/>
      <c r="H2407"/>
      <c r="I2407"/>
    </row>
    <row r="2408" spans="1:9">
      <c r="A2408" s="85"/>
      <c r="B2408"/>
      <c r="C2408" s="52"/>
      <c r="D2408"/>
      <c r="E2408" s="75"/>
      <c r="G2408" s="41"/>
      <c r="H2408"/>
      <c r="I2408"/>
    </row>
    <row r="2409" spans="1:9">
      <c r="A2409" s="85"/>
      <c r="B2409"/>
      <c r="C2409" s="52"/>
      <c r="D2409"/>
      <c r="E2409" s="75"/>
      <c r="G2409" s="41"/>
      <c r="H2409"/>
      <c r="I2409"/>
    </row>
    <row r="2410" spans="1:9">
      <c r="A2410" s="85"/>
      <c r="B2410"/>
      <c r="C2410" s="52"/>
      <c r="D2410"/>
      <c r="E2410" s="75"/>
      <c r="G2410" s="41"/>
      <c r="H2410"/>
      <c r="I2410"/>
    </row>
    <row r="2411" spans="1:9">
      <c r="A2411" s="85"/>
      <c r="B2411"/>
      <c r="C2411" s="52"/>
      <c r="D2411"/>
      <c r="E2411" s="75"/>
      <c r="G2411" s="41"/>
      <c r="H2411"/>
      <c r="I2411"/>
    </row>
    <row r="2412" spans="1:9">
      <c r="A2412" s="85"/>
      <c r="B2412"/>
      <c r="C2412" s="52"/>
      <c r="D2412"/>
      <c r="E2412" s="75"/>
      <c r="G2412" s="41"/>
      <c r="H2412"/>
      <c r="I2412"/>
    </row>
    <row r="2413" spans="1:9">
      <c r="A2413" s="85"/>
      <c r="B2413"/>
      <c r="C2413" s="52"/>
      <c r="D2413"/>
      <c r="E2413" s="75"/>
      <c r="G2413" s="41"/>
      <c r="H2413"/>
      <c r="I2413"/>
    </row>
    <row r="2414" spans="1:9">
      <c r="A2414" s="85"/>
      <c r="B2414"/>
      <c r="C2414" s="52"/>
      <c r="D2414"/>
      <c r="E2414" s="75"/>
      <c r="G2414" s="41"/>
      <c r="H2414"/>
      <c r="I2414"/>
    </row>
    <row r="2415" spans="1:9">
      <c r="A2415" s="85"/>
      <c r="B2415"/>
      <c r="C2415" s="52"/>
      <c r="D2415"/>
      <c r="E2415" s="75"/>
      <c r="G2415" s="41"/>
      <c r="H2415"/>
      <c r="I2415"/>
    </row>
    <row r="2416" spans="1:9">
      <c r="A2416" s="85"/>
      <c r="B2416"/>
      <c r="C2416" s="52"/>
      <c r="D2416"/>
      <c r="E2416" s="75"/>
      <c r="G2416" s="41"/>
      <c r="H2416"/>
      <c r="I2416"/>
    </row>
    <row r="2417" spans="1:9">
      <c r="A2417" s="85"/>
      <c r="B2417"/>
      <c r="C2417" s="52"/>
      <c r="D2417"/>
      <c r="E2417" s="75"/>
      <c r="G2417" s="41"/>
      <c r="H2417"/>
      <c r="I2417"/>
    </row>
    <row r="2418" spans="1:9">
      <c r="A2418" s="85"/>
      <c r="B2418"/>
      <c r="C2418" s="52"/>
      <c r="D2418"/>
      <c r="E2418" s="75"/>
      <c r="G2418" s="41"/>
      <c r="H2418"/>
      <c r="I2418"/>
    </row>
    <row r="2419" spans="1:9">
      <c r="A2419" s="85"/>
      <c r="B2419"/>
      <c r="C2419" s="52"/>
      <c r="D2419"/>
      <c r="E2419" s="75"/>
      <c r="G2419" s="41"/>
      <c r="H2419"/>
      <c r="I2419"/>
    </row>
    <row r="2420" spans="1:9">
      <c r="A2420" s="85"/>
      <c r="B2420"/>
      <c r="C2420" s="52"/>
      <c r="D2420"/>
      <c r="E2420" s="75"/>
      <c r="G2420" s="41"/>
      <c r="H2420"/>
      <c r="I2420"/>
    </row>
    <row r="2421" spans="1:9">
      <c r="A2421" s="85"/>
      <c r="B2421"/>
      <c r="C2421" s="52"/>
      <c r="D2421"/>
      <c r="E2421" s="75"/>
      <c r="G2421" s="41"/>
      <c r="H2421"/>
      <c r="I2421"/>
    </row>
    <row r="2422" spans="1:9">
      <c r="A2422" s="85"/>
      <c r="B2422"/>
      <c r="C2422" s="52"/>
      <c r="D2422"/>
      <c r="E2422" s="75"/>
      <c r="G2422" s="41"/>
      <c r="H2422"/>
      <c r="I2422"/>
    </row>
    <row r="2423" spans="1:9">
      <c r="A2423" s="85"/>
      <c r="B2423"/>
      <c r="C2423" s="52"/>
      <c r="D2423"/>
      <c r="E2423" s="75"/>
      <c r="G2423" s="41"/>
      <c r="H2423"/>
      <c r="I2423"/>
    </row>
    <row r="2424" spans="1:9">
      <c r="A2424" s="85"/>
      <c r="B2424"/>
      <c r="C2424" s="52"/>
      <c r="D2424"/>
      <c r="E2424" s="75"/>
      <c r="G2424" s="41"/>
      <c r="H2424"/>
      <c r="I2424"/>
    </row>
    <row r="2425" spans="1:9">
      <c r="A2425" s="85"/>
      <c r="B2425"/>
      <c r="C2425" s="52"/>
      <c r="D2425"/>
      <c r="E2425" s="75"/>
      <c r="G2425" s="41"/>
      <c r="H2425"/>
      <c r="I2425"/>
    </row>
    <row r="2426" spans="1:9">
      <c r="A2426" s="85"/>
      <c r="B2426"/>
      <c r="C2426" s="52"/>
      <c r="D2426"/>
      <c r="E2426" s="75"/>
      <c r="G2426" s="41"/>
      <c r="H2426"/>
      <c r="I2426"/>
    </row>
    <row r="2427" spans="1:9">
      <c r="A2427" s="85"/>
      <c r="B2427"/>
      <c r="C2427" s="52"/>
      <c r="D2427"/>
      <c r="E2427" s="75"/>
      <c r="G2427" s="41"/>
      <c r="H2427"/>
      <c r="I2427"/>
    </row>
    <row r="2428" spans="1:9">
      <c r="A2428" s="85"/>
      <c r="B2428"/>
      <c r="C2428" s="52"/>
      <c r="D2428"/>
      <c r="E2428" s="75"/>
      <c r="G2428" s="41"/>
      <c r="H2428"/>
      <c r="I2428"/>
    </row>
    <row r="2429" spans="1:9">
      <c r="A2429" s="85"/>
      <c r="B2429"/>
      <c r="C2429" s="52"/>
      <c r="D2429"/>
      <c r="E2429" s="75"/>
      <c r="G2429" s="41"/>
      <c r="H2429"/>
      <c r="I2429"/>
    </row>
    <row r="2430" spans="1:9">
      <c r="A2430" s="85"/>
      <c r="B2430"/>
      <c r="C2430" s="52"/>
      <c r="D2430"/>
      <c r="E2430" s="75"/>
      <c r="G2430" s="41"/>
      <c r="H2430"/>
      <c r="I2430"/>
    </row>
    <row r="2431" spans="1:9">
      <c r="A2431" s="85"/>
      <c r="B2431"/>
      <c r="C2431" s="52"/>
      <c r="D2431"/>
      <c r="E2431" s="75"/>
      <c r="G2431" s="41"/>
      <c r="H2431"/>
      <c r="I2431"/>
    </row>
    <row r="2432" spans="1:9">
      <c r="A2432" s="85"/>
      <c r="B2432"/>
      <c r="C2432" s="52"/>
      <c r="D2432"/>
      <c r="E2432" s="75"/>
      <c r="G2432" s="41"/>
      <c r="H2432"/>
      <c r="I2432"/>
    </row>
    <row r="2433" spans="1:9">
      <c r="A2433" s="85"/>
      <c r="B2433"/>
      <c r="C2433" s="52"/>
      <c r="D2433"/>
      <c r="E2433" s="75"/>
      <c r="G2433" s="41"/>
      <c r="H2433"/>
      <c r="I2433"/>
    </row>
    <row r="2434" spans="1:9">
      <c r="A2434" s="85"/>
      <c r="B2434"/>
      <c r="C2434" s="52"/>
      <c r="D2434"/>
      <c r="E2434" s="75"/>
      <c r="G2434" s="41"/>
      <c r="H2434"/>
      <c r="I2434"/>
    </row>
    <row r="2435" spans="1:9">
      <c r="A2435" s="85"/>
      <c r="B2435"/>
      <c r="C2435" s="52"/>
      <c r="D2435"/>
      <c r="E2435" s="75"/>
      <c r="G2435" s="41"/>
      <c r="H2435"/>
      <c r="I2435"/>
    </row>
    <row r="2436" spans="1:9">
      <c r="A2436" s="85"/>
      <c r="B2436"/>
      <c r="C2436" s="52"/>
      <c r="D2436"/>
      <c r="E2436" s="75"/>
      <c r="G2436" s="41"/>
      <c r="H2436"/>
      <c r="I2436"/>
    </row>
    <row r="2437" spans="1:9">
      <c r="A2437" s="85"/>
      <c r="B2437"/>
      <c r="C2437" s="52"/>
      <c r="D2437"/>
      <c r="E2437" s="75"/>
      <c r="G2437" s="41"/>
      <c r="H2437"/>
      <c r="I2437"/>
    </row>
    <row r="2438" spans="1:9">
      <c r="A2438" s="85"/>
      <c r="B2438"/>
      <c r="C2438" s="52"/>
      <c r="D2438"/>
      <c r="E2438" s="75"/>
      <c r="G2438" s="41"/>
      <c r="H2438"/>
      <c r="I2438"/>
    </row>
    <row r="2439" spans="1:9">
      <c r="A2439" s="85"/>
      <c r="B2439"/>
      <c r="C2439" s="52"/>
      <c r="D2439"/>
      <c r="E2439" s="75"/>
      <c r="G2439" s="41"/>
      <c r="H2439"/>
      <c r="I2439"/>
    </row>
    <row r="2440" spans="1:9">
      <c r="A2440" s="85"/>
      <c r="B2440"/>
      <c r="C2440" s="52"/>
      <c r="D2440"/>
      <c r="E2440" s="75"/>
      <c r="G2440" s="41"/>
      <c r="H2440"/>
      <c r="I2440"/>
    </row>
    <row r="2441" spans="1:9">
      <c r="A2441" s="85"/>
      <c r="B2441"/>
      <c r="C2441" s="52"/>
      <c r="D2441"/>
      <c r="E2441" s="75"/>
      <c r="G2441" s="41"/>
      <c r="H2441"/>
      <c r="I2441"/>
    </row>
    <row r="2442" spans="1:9">
      <c r="A2442" s="85"/>
      <c r="B2442"/>
      <c r="C2442" s="52"/>
      <c r="D2442"/>
      <c r="E2442" s="75"/>
      <c r="G2442" s="41"/>
      <c r="H2442"/>
      <c r="I2442"/>
    </row>
    <row r="2443" spans="1:9">
      <c r="A2443" s="85"/>
      <c r="B2443"/>
      <c r="C2443" s="52"/>
      <c r="D2443"/>
      <c r="E2443" s="75"/>
      <c r="G2443" s="41"/>
      <c r="H2443"/>
      <c r="I2443"/>
    </row>
    <row r="2444" spans="1:9">
      <c r="A2444" s="85"/>
      <c r="B2444"/>
      <c r="C2444" s="52"/>
      <c r="D2444"/>
      <c r="E2444" s="75"/>
      <c r="G2444" s="41"/>
      <c r="H2444"/>
      <c r="I2444"/>
    </row>
    <row r="2445" spans="1:9">
      <c r="A2445" s="85"/>
      <c r="B2445"/>
      <c r="C2445" s="52"/>
      <c r="D2445"/>
      <c r="E2445" s="75"/>
      <c r="G2445" s="41"/>
      <c r="H2445"/>
      <c r="I2445"/>
    </row>
    <row r="2446" spans="1:9">
      <c r="A2446" s="85"/>
      <c r="B2446"/>
      <c r="C2446" s="52"/>
      <c r="D2446"/>
      <c r="E2446" s="75"/>
      <c r="G2446" s="41"/>
      <c r="H2446"/>
      <c r="I2446"/>
    </row>
    <row r="2447" spans="1:9">
      <c r="A2447" s="85"/>
      <c r="B2447"/>
      <c r="C2447" s="52"/>
      <c r="D2447"/>
      <c r="E2447" s="75"/>
      <c r="G2447" s="41"/>
      <c r="H2447"/>
      <c r="I2447"/>
    </row>
    <row r="2448" spans="1:9">
      <c r="A2448" s="85"/>
      <c r="B2448"/>
      <c r="C2448" s="52"/>
      <c r="D2448"/>
      <c r="E2448" s="75"/>
      <c r="G2448" s="41"/>
      <c r="H2448"/>
      <c r="I2448"/>
    </row>
    <row r="2449" spans="1:9">
      <c r="A2449" s="85"/>
      <c r="B2449"/>
      <c r="C2449" s="52"/>
      <c r="D2449"/>
      <c r="E2449" s="75"/>
      <c r="G2449" s="41"/>
      <c r="H2449"/>
      <c r="I2449"/>
    </row>
    <row r="2450" spans="1:9">
      <c r="A2450" s="85"/>
      <c r="B2450"/>
      <c r="C2450" s="52"/>
      <c r="D2450"/>
      <c r="E2450" s="75"/>
      <c r="G2450" s="41"/>
      <c r="H2450"/>
      <c r="I2450"/>
    </row>
    <row r="2451" spans="1:9">
      <c r="A2451" s="85"/>
      <c r="B2451"/>
      <c r="C2451" s="52"/>
      <c r="D2451"/>
      <c r="E2451" s="75"/>
      <c r="G2451" s="41"/>
      <c r="H2451"/>
      <c r="I2451"/>
    </row>
    <row r="2452" spans="1:9">
      <c r="A2452" s="85"/>
      <c r="B2452"/>
      <c r="C2452" s="52"/>
      <c r="D2452"/>
      <c r="E2452" s="75"/>
      <c r="G2452" s="41"/>
      <c r="H2452"/>
      <c r="I2452"/>
    </row>
    <row r="2453" spans="1:9">
      <c r="A2453" s="85"/>
      <c r="B2453"/>
      <c r="C2453" s="52"/>
      <c r="D2453"/>
      <c r="E2453" s="75"/>
      <c r="G2453" s="41"/>
      <c r="H2453"/>
      <c r="I2453"/>
    </row>
    <row r="2454" spans="1:9">
      <c r="A2454" s="85"/>
      <c r="B2454"/>
      <c r="C2454" s="52"/>
      <c r="D2454"/>
      <c r="E2454" s="75"/>
      <c r="G2454" s="41"/>
      <c r="H2454"/>
      <c r="I2454"/>
    </row>
    <row r="2455" spans="1:9">
      <c r="A2455" s="85"/>
      <c r="B2455"/>
      <c r="C2455" s="52"/>
      <c r="D2455"/>
      <c r="E2455" s="75"/>
      <c r="G2455" s="41"/>
      <c r="H2455"/>
      <c r="I2455"/>
    </row>
    <row r="2456" spans="1:9">
      <c r="A2456" s="85"/>
      <c r="B2456"/>
      <c r="C2456" s="52"/>
      <c r="D2456"/>
      <c r="E2456" s="75"/>
      <c r="G2456" s="41"/>
      <c r="H2456"/>
      <c r="I2456"/>
    </row>
    <row r="2457" spans="1:9">
      <c r="A2457" s="85"/>
      <c r="B2457"/>
      <c r="C2457" s="52"/>
      <c r="D2457"/>
      <c r="E2457" s="75"/>
      <c r="G2457" s="41"/>
      <c r="H2457"/>
      <c r="I2457"/>
    </row>
    <row r="2458" spans="1:9">
      <c r="A2458" s="85"/>
      <c r="B2458"/>
      <c r="C2458" s="52"/>
      <c r="D2458"/>
      <c r="E2458" s="75"/>
      <c r="G2458" s="41"/>
      <c r="H2458"/>
      <c r="I2458"/>
    </row>
    <row r="2459" spans="1:9">
      <c r="A2459" s="85"/>
      <c r="B2459"/>
      <c r="C2459" s="52"/>
      <c r="D2459"/>
      <c r="E2459" s="75"/>
      <c r="G2459" s="41"/>
      <c r="H2459"/>
      <c r="I2459"/>
    </row>
    <row r="2460" spans="1:9">
      <c r="A2460" s="85"/>
      <c r="B2460"/>
      <c r="C2460" s="52"/>
      <c r="D2460"/>
      <c r="E2460" s="75"/>
      <c r="G2460" s="41"/>
      <c r="H2460"/>
      <c r="I2460"/>
    </row>
    <row r="2461" spans="1:9">
      <c r="A2461" s="85"/>
      <c r="B2461"/>
      <c r="C2461" s="52"/>
      <c r="D2461"/>
      <c r="E2461" s="75"/>
      <c r="G2461" s="41"/>
      <c r="H2461"/>
      <c r="I2461"/>
    </row>
    <row r="2462" spans="1:9">
      <c r="A2462" s="85"/>
      <c r="B2462"/>
      <c r="C2462" s="52"/>
      <c r="D2462"/>
      <c r="E2462" s="75"/>
      <c r="G2462" s="41"/>
      <c r="H2462"/>
      <c r="I2462"/>
    </row>
    <row r="2463" spans="1:9">
      <c r="A2463" s="85"/>
      <c r="B2463"/>
      <c r="C2463" s="52"/>
      <c r="D2463"/>
      <c r="E2463" s="75"/>
      <c r="G2463" s="41"/>
      <c r="H2463"/>
      <c r="I2463"/>
    </row>
    <row r="2464" spans="1:9">
      <c r="A2464" s="85"/>
      <c r="B2464"/>
      <c r="C2464" s="52"/>
      <c r="D2464"/>
      <c r="E2464" s="75"/>
      <c r="G2464" s="41"/>
      <c r="H2464"/>
      <c r="I2464"/>
    </row>
    <row r="2465" spans="1:9">
      <c r="A2465" s="85"/>
      <c r="B2465"/>
      <c r="C2465" s="52"/>
      <c r="D2465"/>
      <c r="E2465" s="75"/>
      <c r="G2465" s="41"/>
      <c r="H2465"/>
      <c r="I2465"/>
    </row>
    <row r="2466" spans="1:9">
      <c r="A2466" s="85"/>
      <c r="B2466"/>
      <c r="C2466" s="52"/>
      <c r="D2466"/>
      <c r="E2466" s="75"/>
      <c r="G2466" s="41"/>
      <c r="H2466"/>
      <c r="I2466"/>
    </row>
    <row r="2467" spans="1:9">
      <c r="A2467" s="85"/>
      <c r="B2467"/>
      <c r="C2467" s="52"/>
      <c r="D2467"/>
      <c r="E2467" s="75"/>
      <c r="G2467" s="41"/>
      <c r="H2467"/>
      <c r="I2467"/>
    </row>
    <row r="2468" spans="1:9">
      <c r="A2468" s="85"/>
      <c r="B2468"/>
      <c r="C2468" s="52"/>
      <c r="D2468"/>
      <c r="E2468" s="75"/>
      <c r="G2468" s="41"/>
      <c r="H2468"/>
      <c r="I2468"/>
    </row>
    <row r="2469" spans="1:9">
      <c r="A2469" s="85"/>
      <c r="B2469"/>
      <c r="C2469" s="52"/>
      <c r="D2469"/>
      <c r="E2469" s="75"/>
      <c r="G2469" s="41"/>
      <c r="H2469"/>
      <c r="I2469"/>
    </row>
    <row r="2470" spans="1:9">
      <c r="A2470" s="85"/>
      <c r="B2470"/>
      <c r="C2470" s="52"/>
      <c r="D2470"/>
      <c r="E2470" s="75"/>
      <c r="G2470" s="41"/>
      <c r="H2470"/>
      <c r="I2470"/>
    </row>
    <row r="2471" spans="1:9">
      <c r="A2471" s="85"/>
      <c r="B2471"/>
      <c r="C2471" s="52"/>
      <c r="D2471"/>
      <c r="E2471" s="75"/>
      <c r="G2471" s="41"/>
      <c r="H2471"/>
      <c r="I2471"/>
    </row>
    <row r="2472" spans="1:9">
      <c r="A2472" s="85"/>
      <c r="B2472"/>
      <c r="C2472" s="52"/>
      <c r="D2472"/>
      <c r="E2472" s="75"/>
      <c r="G2472" s="41"/>
      <c r="H2472"/>
      <c r="I2472"/>
    </row>
    <row r="2473" spans="1:9">
      <c r="A2473" s="85"/>
      <c r="B2473"/>
      <c r="C2473" s="52"/>
      <c r="D2473"/>
      <c r="E2473" s="75"/>
      <c r="G2473" s="41"/>
      <c r="H2473"/>
      <c r="I2473"/>
    </row>
    <row r="2474" spans="1:9">
      <c r="A2474" s="85"/>
      <c r="B2474"/>
      <c r="C2474" s="52"/>
      <c r="D2474"/>
      <c r="E2474" s="75"/>
      <c r="G2474" s="41"/>
      <c r="H2474"/>
      <c r="I2474"/>
    </row>
    <row r="2475" spans="1:9">
      <c r="A2475" s="85"/>
      <c r="B2475"/>
      <c r="C2475" s="52"/>
      <c r="D2475"/>
      <c r="E2475" s="75"/>
      <c r="G2475" s="41"/>
      <c r="H2475"/>
      <c r="I2475"/>
    </row>
    <row r="2476" spans="1:9">
      <c r="A2476" s="85"/>
      <c r="B2476"/>
      <c r="C2476" s="52"/>
      <c r="D2476"/>
      <c r="E2476" s="75"/>
      <c r="G2476" s="41"/>
      <c r="H2476"/>
      <c r="I2476"/>
    </row>
    <row r="2477" spans="1:9">
      <c r="A2477" s="85"/>
      <c r="B2477"/>
      <c r="C2477" s="52"/>
      <c r="D2477"/>
      <c r="E2477" s="75"/>
      <c r="G2477" s="41"/>
      <c r="H2477"/>
      <c r="I2477"/>
    </row>
    <row r="2478" spans="1:9">
      <c r="A2478" s="85"/>
      <c r="B2478"/>
      <c r="C2478" s="52"/>
      <c r="D2478"/>
      <c r="E2478" s="75"/>
      <c r="G2478" s="41"/>
      <c r="H2478"/>
      <c r="I2478"/>
    </row>
    <row r="2479" spans="1:9">
      <c r="A2479" s="85"/>
      <c r="B2479"/>
      <c r="C2479" s="52"/>
      <c r="D2479"/>
      <c r="E2479" s="75"/>
      <c r="G2479" s="41"/>
      <c r="H2479"/>
      <c r="I2479"/>
    </row>
    <row r="2480" spans="1:9">
      <c r="A2480" s="85"/>
      <c r="B2480"/>
      <c r="C2480" s="52"/>
      <c r="D2480"/>
      <c r="E2480" s="75"/>
      <c r="G2480" s="41"/>
      <c r="H2480"/>
      <c r="I2480"/>
    </row>
    <row r="2481" spans="1:9">
      <c r="A2481" s="85"/>
      <c r="B2481"/>
      <c r="C2481" s="52"/>
      <c r="D2481"/>
      <c r="E2481" s="75"/>
      <c r="G2481" s="41"/>
      <c r="H2481"/>
      <c r="I2481"/>
    </row>
    <row r="2482" spans="1:9">
      <c r="A2482" s="85"/>
      <c r="B2482"/>
      <c r="C2482" s="52"/>
      <c r="D2482"/>
      <c r="E2482" s="75"/>
      <c r="G2482" s="41"/>
      <c r="H2482"/>
      <c r="I2482"/>
    </row>
    <row r="2483" spans="1:9">
      <c r="A2483" s="85"/>
      <c r="B2483"/>
      <c r="C2483" s="52"/>
      <c r="D2483"/>
      <c r="E2483" s="75"/>
      <c r="G2483" s="41"/>
      <c r="H2483"/>
      <c r="I2483"/>
    </row>
    <row r="2484" spans="1:9">
      <c r="A2484" s="85"/>
      <c r="B2484"/>
      <c r="C2484" s="52"/>
      <c r="D2484"/>
      <c r="E2484" s="75"/>
      <c r="G2484" s="41"/>
      <c r="H2484"/>
      <c r="I2484"/>
    </row>
    <row r="2485" spans="1:9">
      <c r="A2485" s="85"/>
      <c r="B2485"/>
      <c r="C2485" s="52"/>
      <c r="D2485"/>
      <c r="E2485" s="75"/>
      <c r="G2485" s="41"/>
      <c r="H2485"/>
      <c r="I2485"/>
    </row>
    <row r="2486" spans="1:9">
      <c r="A2486" s="85"/>
      <c r="B2486"/>
      <c r="C2486" s="52"/>
      <c r="D2486"/>
      <c r="E2486" s="75"/>
      <c r="G2486" s="41"/>
      <c r="H2486"/>
      <c r="I2486"/>
    </row>
    <row r="2487" spans="1:9">
      <c r="A2487" s="85"/>
      <c r="B2487"/>
      <c r="C2487" s="52"/>
      <c r="D2487"/>
      <c r="E2487" s="75"/>
      <c r="G2487" s="41"/>
      <c r="H2487"/>
      <c r="I2487"/>
    </row>
    <row r="2488" spans="1:9">
      <c r="A2488" s="85"/>
      <c r="B2488"/>
      <c r="C2488" s="52"/>
      <c r="D2488"/>
      <c r="E2488" s="75"/>
      <c r="G2488" s="41"/>
      <c r="H2488"/>
      <c r="I2488"/>
    </row>
    <row r="2489" spans="1:9">
      <c r="A2489" s="85"/>
      <c r="B2489"/>
      <c r="C2489" s="52"/>
      <c r="D2489"/>
      <c r="E2489" s="75"/>
      <c r="G2489" s="41"/>
      <c r="H2489"/>
      <c r="I2489"/>
    </row>
    <row r="2490" spans="1:9">
      <c r="A2490" s="85"/>
      <c r="B2490"/>
      <c r="C2490" s="52"/>
      <c r="D2490"/>
      <c r="E2490" s="75"/>
      <c r="G2490" s="41"/>
      <c r="H2490"/>
      <c r="I2490"/>
    </row>
    <row r="2491" spans="1:9">
      <c r="A2491" s="85"/>
      <c r="B2491"/>
      <c r="C2491" s="52"/>
      <c r="D2491"/>
      <c r="E2491" s="75"/>
      <c r="G2491" s="41"/>
      <c r="H2491"/>
      <c r="I2491"/>
    </row>
    <row r="2492" spans="1:9">
      <c r="A2492" s="85"/>
      <c r="B2492"/>
      <c r="C2492" s="52"/>
      <c r="D2492"/>
      <c r="E2492" s="75"/>
      <c r="G2492" s="41"/>
      <c r="H2492"/>
      <c r="I2492"/>
    </row>
    <row r="2493" spans="1:9">
      <c r="A2493" s="85"/>
      <c r="B2493"/>
      <c r="C2493" s="52"/>
      <c r="D2493"/>
      <c r="E2493" s="75"/>
      <c r="G2493" s="41"/>
      <c r="H2493"/>
      <c r="I2493"/>
    </row>
    <row r="2494" spans="1:9">
      <c r="A2494" s="85"/>
      <c r="B2494"/>
      <c r="C2494" s="52"/>
      <c r="D2494"/>
      <c r="E2494" s="75"/>
      <c r="G2494" s="41"/>
      <c r="H2494"/>
      <c r="I2494"/>
    </row>
    <row r="2495" spans="1:9">
      <c r="A2495" s="85"/>
      <c r="B2495"/>
      <c r="C2495" s="52"/>
      <c r="D2495"/>
      <c r="E2495" s="75"/>
      <c r="G2495" s="41"/>
      <c r="H2495"/>
      <c r="I2495"/>
    </row>
    <row r="2496" spans="1:9">
      <c r="A2496" s="85"/>
      <c r="B2496"/>
      <c r="C2496" s="52"/>
      <c r="D2496"/>
      <c r="E2496" s="75"/>
      <c r="G2496" s="41"/>
      <c r="H2496"/>
      <c r="I2496"/>
    </row>
    <row r="2497" spans="1:9">
      <c r="A2497" s="85"/>
      <c r="B2497"/>
      <c r="C2497" s="52"/>
      <c r="D2497"/>
      <c r="E2497" s="75"/>
      <c r="G2497" s="41"/>
      <c r="H2497"/>
      <c r="I2497"/>
    </row>
    <row r="2498" spans="1:9">
      <c r="A2498" s="85"/>
      <c r="B2498"/>
      <c r="C2498" s="52"/>
      <c r="D2498"/>
      <c r="E2498" s="75"/>
      <c r="G2498" s="41"/>
      <c r="H2498"/>
      <c r="I2498"/>
    </row>
    <row r="2499" spans="1:9">
      <c r="A2499" s="85"/>
      <c r="B2499"/>
      <c r="C2499" s="52"/>
      <c r="D2499"/>
      <c r="E2499" s="75"/>
      <c r="G2499" s="41"/>
      <c r="H2499"/>
      <c r="I2499"/>
    </row>
    <row r="2500" spans="1:9">
      <c r="A2500" s="85"/>
      <c r="B2500"/>
      <c r="C2500" s="52"/>
      <c r="D2500"/>
      <c r="E2500" s="75"/>
      <c r="G2500" s="41"/>
      <c r="H2500"/>
      <c r="I2500"/>
    </row>
    <row r="2501" spans="1:9">
      <c r="A2501" s="85"/>
      <c r="B2501"/>
      <c r="C2501" s="52"/>
      <c r="D2501"/>
      <c r="E2501" s="75"/>
      <c r="G2501" s="41"/>
      <c r="H2501"/>
      <c r="I2501"/>
    </row>
    <row r="2502" spans="1:9">
      <c r="A2502" s="85"/>
      <c r="B2502"/>
      <c r="C2502" s="52"/>
      <c r="D2502"/>
      <c r="E2502" s="75"/>
      <c r="G2502" s="41"/>
      <c r="H2502"/>
      <c r="I2502"/>
    </row>
    <row r="2503" spans="1:9">
      <c r="A2503" s="85"/>
      <c r="B2503"/>
      <c r="C2503" s="52"/>
      <c r="D2503"/>
      <c r="E2503" s="75"/>
      <c r="G2503" s="41"/>
      <c r="H2503"/>
      <c r="I2503"/>
    </row>
    <row r="2504" spans="1:9">
      <c r="A2504" s="85"/>
      <c r="B2504"/>
      <c r="C2504" s="52"/>
      <c r="D2504"/>
      <c r="E2504" s="75"/>
      <c r="G2504" s="41"/>
      <c r="H2504"/>
      <c r="I2504"/>
    </row>
    <row r="2505" spans="1:9">
      <c r="A2505" s="85"/>
      <c r="B2505"/>
      <c r="C2505" s="52"/>
      <c r="D2505"/>
      <c r="E2505" s="75"/>
      <c r="G2505" s="41"/>
      <c r="H2505"/>
      <c r="I2505"/>
    </row>
    <row r="2506" spans="1:9">
      <c r="A2506" s="85"/>
      <c r="B2506"/>
      <c r="C2506" s="52"/>
      <c r="D2506"/>
      <c r="E2506" s="75"/>
      <c r="G2506" s="41"/>
      <c r="H2506"/>
      <c r="I2506"/>
    </row>
    <row r="2507" spans="1:9">
      <c r="A2507" s="85"/>
      <c r="B2507"/>
      <c r="C2507" s="52"/>
      <c r="D2507"/>
      <c r="E2507" s="75"/>
      <c r="G2507" s="41"/>
      <c r="H2507"/>
      <c r="I2507"/>
    </row>
    <row r="2508" spans="1:9">
      <c r="A2508" s="85"/>
      <c r="B2508"/>
      <c r="C2508" s="52"/>
      <c r="D2508"/>
      <c r="E2508" s="75"/>
      <c r="G2508" s="41"/>
      <c r="H2508"/>
      <c r="I2508"/>
    </row>
    <row r="2509" spans="1:9">
      <c r="A2509" s="85"/>
      <c r="B2509"/>
      <c r="C2509" s="52"/>
      <c r="D2509"/>
      <c r="E2509" s="75"/>
      <c r="G2509" s="41"/>
      <c r="H2509"/>
      <c r="I2509"/>
    </row>
    <row r="2510" spans="1:9">
      <c r="A2510" s="85"/>
      <c r="B2510"/>
      <c r="C2510" s="52"/>
      <c r="D2510"/>
      <c r="E2510" s="75"/>
      <c r="G2510" s="41"/>
      <c r="H2510"/>
      <c r="I2510"/>
    </row>
    <row r="2511" spans="1:9">
      <c r="A2511" s="85"/>
      <c r="B2511"/>
      <c r="C2511" s="52"/>
      <c r="D2511"/>
      <c r="E2511" s="75"/>
      <c r="G2511" s="41"/>
      <c r="H2511"/>
      <c r="I2511"/>
    </row>
    <row r="2512" spans="1:9">
      <c r="A2512" s="85"/>
      <c r="B2512"/>
      <c r="C2512" s="52"/>
      <c r="D2512"/>
      <c r="E2512" s="75"/>
      <c r="G2512" s="41"/>
      <c r="H2512"/>
      <c r="I2512"/>
    </row>
    <row r="2513" spans="1:9">
      <c r="A2513" s="85"/>
      <c r="B2513"/>
      <c r="C2513" s="52"/>
      <c r="D2513"/>
      <c r="E2513" s="75"/>
      <c r="G2513" s="41"/>
      <c r="H2513"/>
      <c r="I2513"/>
    </row>
    <row r="2514" spans="1:9">
      <c r="A2514" s="85"/>
      <c r="B2514"/>
      <c r="C2514" s="52"/>
      <c r="D2514"/>
      <c r="E2514" s="75"/>
      <c r="G2514" s="41"/>
      <c r="H2514"/>
      <c r="I2514"/>
    </row>
    <row r="2515" spans="1:9">
      <c r="A2515" s="85"/>
      <c r="B2515"/>
      <c r="C2515" s="52"/>
      <c r="D2515"/>
      <c r="E2515" s="75"/>
      <c r="G2515" s="41"/>
      <c r="H2515"/>
      <c r="I2515"/>
    </row>
    <row r="2516" spans="1:9">
      <c r="A2516" s="85"/>
      <c r="B2516"/>
      <c r="C2516" s="52"/>
      <c r="D2516"/>
      <c r="E2516" s="75"/>
      <c r="G2516" s="41"/>
      <c r="H2516"/>
      <c r="I2516"/>
    </row>
    <row r="2517" spans="1:9">
      <c r="A2517" s="85"/>
      <c r="B2517"/>
      <c r="C2517" s="52"/>
      <c r="D2517"/>
      <c r="E2517" s="75"/>
      <c r="G2517" s="41"/>
      <c r="H2517"/>
      <c r="I2517"/>
    </row>
    <row r="2518" spans="1:9">
      <c r="A2518" s="85"/>
      <c r="B2518"/>
      <c r="C2518" s="52"/>
      <c r="D2518"/>
      <c r="E2518" s="75"/>
      <c r="G2518" s="41"/>
      <c r="H2518"/>
      <c r="I2518"/>
    </row>
    <row r="2519" spans="1:9">
      <c r="A2519" s="85"/>
      <c r="B2519"/>
      <c r="C2519" s="52"/>
      <c r="D2519"/>
      <c r="E2519" s="75"/>
      <c r="G2519" s="41"/>
      <c r="H2519"/>
      <c r="I2519"/>
    </row>
    <row r="2520" spans="1:9">
      <c r="A2520" s="85"/>
      <c r="B2520"/>
      <c r="C2520" s="52"/>
      <c r="D2520"/>
      <c r="E2520" s="75"/>
      <c r="G2520" s="41"/>
      <c r="H2520"/>
      <c r="I2520"/>
    </row>
    <row r="2521" spans="1:9">
      <c r="A2521" s="85"/>
      <c r="B2521"/>
      <c r="C2521" s="52"/>
      <c r="D2521"/>
      <c r="E2521" s="75"/>
      <c r="G2521" s="41"/>
      <c r="H2521"/>
      <c r="I2521"/>
    </row>
    <row r="2522" spans="1:9">
      <c r="A2522" s="85"/>
      <c r="B2522"/>
      <c r="C2522" s="52"/>
      <c r="D2522"/>
      <c r="E2522" s="75"/>
      <c r="G2522" s="41"/>
      <c r="H2522"/>
      <c r="I2522"/>
    </row>
    <row r="2523" spans="1:9">
      <c r="A2523" s="85"/>
      <c r="B2523"/>
      <c r="C2523" s="52"/>
      <c r="D2523"/>
      <c r="E2523" s="75"/>
      <c r="G2523" s="41"/>
      <c r="H2523"/>
      <c r="I2523"/>
    </row>
    <row r="2524" spans="1:9">
      <c r="A2524" s="85"/>
      <c r="B2524"/>
      <c r="C2524" s="52"/>
      <c r="D2524"/>
      <c r="E2524" s="75"/>
      <c r="G2524" s="41"/>
      <c r="H2524"/>
      <c r="I2524"/>
    </row>
    <row r="2525" spans="1:9">
      <c r="A2525" s="85"/>
      <c r="B2525"/>
      <c r="C2525" s="52"/>
      <c r="D2525"/>
      <c r="E2525" s="75"/>
      <c r="G2525" s="41"/>
      <c r="H2525"/>
      <c r="I2525"/>
    </row>
    <row r="2526" spans="1:9">
      <c r="A2526" s="85"/>
      <c r="B2526"/>
      <c r="C2526" s="52"/>
      <c r="D2526"/>
      <c r="E2526" s="75"/>
      <c r="G2526" s="41"/>
      <c r="H2526"/>
      <c r="I2526"/>
    </row>
    <row r="2527" spans="1:9">
      <c r="A2527" s="85"/>
      <c r="B2527"/>
      <c r="C2527" s="52"/>
      <c r="D2527"/>
      <c r="E2527" s="75"/>
      <c r="G2527" s="41"/>
      <c r="H2527"/>
      <c r="I2527"/>
    </row>
    <row r="2528" spans="1:9">
      <c r="A2528" s="85"/>
      <c r="B2528"/>
      <c r="C2528" s="52"/>
      <c r="D2528"/>
      <c r="E2528" s="75"/>
      <c r="G2528" s="41"/>
      <c r="H2528"/>
      <c r="I2528"/>
    </row>
    <row r="2529" spans="1:9">
      <c r="A2529" s="85"/>
      <c r="B2529"/>
      <c r="C2529" s="52"/>
      <c r="D2529"/>
      <c r="E2529" s="75"/>
      <c r="G2529" s="41"/>
      <c r="H2529"/>
      <c r="I2529"/>
    </row>
    <row r="2530" spans="1:9">
      <c r="A2530" s="85"/>
      <c r="B2530"/>
      <c r="C2530" s="52"/>
      <c r="D2530"/>
      <c r="E2530" s="75"/>
      <c r="G2530" s="41"/>
      <c r="H2530"/>
      <c r="I2530"/>
    </row>
    <row r="2531" spans="1:9">
      <c r="A2531" s="85"/>
      <c r="B2531"/>
      <c r="C2531" s="52"/>
      <c r="D2531"/>
      <c r="E2531" s="75"/>
      <c r="G2531" s="41"/>
      <c r="H2531"/>
      <c r="I2531"/>
    </row>
    <row r="2532" spans="1:9">
      <c r="A2532" s="85"/>
      <c r="B2532"/>
      <c r="C2532" s="52"/>
      <c r="D2532"/>
      <c r="E2532" s="75"/>
      <c r="G2532" s="41"/>
      <c r="H2532"/>
      <c r="I2532"/>
    </row>
    <row r="2533" spans="1:9">
      <c r="A2533" s="85"/>
      <c r="B2533"/>
      <c r="C2533" s="52"/>
      <c r="D2533"/>
      <c r="E2533" s="75"/>
      <c r="G2533" s="41"/>
      <c r="H2533"/>
      <c r="I2533"/>
    </row>
    <row r="2534" spans="1:9">
      <c r="A2534" s="85"/>
      <c r="B2534"/>
      <c r="C2534" s="52"/>
      <c r="D2534"/>
      <c r="E2534" s="75"/>
      <c r="G2534" s="41"/>
      <c r="H2534"/>
      <c r="I2534"/>
    </row>
    <row r="2535" spans="1:9">
      <c r="A2535" s="85"/>
      <c r="B2535"/>
      <c r="C2535" s="52"/>
      <c r="D2535"/>
      <c r="E2535" s="75"/>
      <c r="G2535" s="41"/>
      <c r="H2535"/>
      <c r="I2535"/>
    </row>
    <row r="2536" spans="1:9">
      <c r="A2536" s="85"/>
      <c r="B2536"/>
      <c r="C2536" s="52"/>
      <c r="D2536"/>
      <c r="E2536" s="75"/>
      <c r="G2536" s="41"/>
      <c r="H2536"/>
      <c r="I2536"/>
    </row>
    <row r="2537" spans="1:9">
      <c r="A2537" s="85"/>
      <c r="B2537"/>
      <c r="C2537" s="52"/>
      <c r="D2537"/>
      <c r="E2537" s="75"/>
      <c r="G2537" s="41"/>
      <c r="H2537"/>
      <c r="I2537"/>
    </row>
    <row r="2538" spans="1:9">
      <c r="A2538" s="85"/>
      <c r="B2538"/>
      <c r="C2538" s="52"/>
      <c r="D2538"/>
      <c r="E2538" s="75"/>
      <c r="G2538" s="41"/>
      <c r="H2538"/>
      <c r="I2538"/>
    </row>
    <row r="2539" spans="1:9">
      <c r="A2539" s="85"/>
      <c r="B2539"/>
      <c r="C2539" s="52"/>
      <c r="D2539"/>
      <c r="E2539" s="75"/>
      <c r="G2539" s="41"/>
      <c r="H2539"/>
      <c r="I2539"/>
    </row>
    <row r="2540" spans="1:9">
      <c r="A2540" s="85"/>
      <c r="B2540"/>
      <c r="C2540" s="52"/>
      <c r="D2540"/>
      <c r="E2540" s="75"/>
      <c r="G2540" s="41"/>
      <c r="H2540"/>
      <c r="I2540"/>
    </row>
    <row r="2541" spans="1:9">
      <c r="A2541" s="85"/>
      <c r="B2541"/>
      <c r="C2541" s="52"/>
      <c r="D2541"/>
      <c r="E2541" s="75"/>
      <c r="G2541" s="41"/>
      <c r="H2541"/>
      <c r="I2541"/>
    </row>
    <row r="2542" spans="1:9">
      <c r="A2542" s="85"/>
      <c r="B2542"/>
      <c r="C2542" s="52"/>
      <c r="D2542"/>
      <c r="E2542" s="75"/>
      <c r="G2542" s="41"/>
      <c r="H2542"/>
      <c r="I2542"/>
    </row>
    <row r="2543" spans="1:9">
      <c r="A2543" s="85"/>
      <c r="B2543"/>
      <c r="C2543" s="52"/>
      <c r="D2543"/>
      <c r="E2543" s="75"/>
      <c r="G2543" s="41"/>
      <c r="H2543"/>
      <c r="I2543"/>
    </row>
    <row r="2544" spans="1:9">
      <c r="A2544" s="85"/>
      <c r="B2544"/>
      <c r="C2544" s="52"/>
      <c r="D2544"/>
      <c r="E2544" s="75"/>
      <c r="G2544" s="41"/>
      <c r="H2544"/>
      <c r="I2544"/>
    </row>
    <row r="2545" spans="1:9">
      <c r="A2545" s="85"/>
      <c r="B2545"/>
      <c r="C2545" s="52"/>
      <c r="D2545"/>
      <c r="E2545" s="75"/>
      <c r="G2545" s="41"/>
      <c r="H2545"/>
      <c r="I2545"/>
    </row>
    <row r="2546" spans="1:9">
      <c r="A2546" s="85"/>
      <c r="B2546"/>
      <c r="C2546" s="52"/>
      <c r="D2546"/>
      <c r="E2546" s="75"/>
      <c r="G2546" s="41"/>
      <c r="H2546"/>
      <c r="I2546"/>
    </row>
    <row r="2547" spans="1:9">
      <c r="A2547" s="85"/>
      <c r="B2547"/>
      <c r="C2547" s="52"/>
      <c r="D2547"/>
      <c r="E2547" s="75"/>
      <c r="G2547" s="41"/>
      <c r="H2547"/>
      <c r="I2547"/>
    </row>
    <row r="2548" spans="1:9">
      <c r="A2548" s="85"/>
      <c r="B2548"/>
      <c r="C2548" s="52"/>
      <c r="D2548"/>
      <c r="E2548" s="75"/>
      <c r="G2548" s="41"/>
      <c r="H2548"/>
      <c r="I2548"/>
    </row>
    <row r="2549" spans="1:9">
      <c r="A2549" s="85"/>
      <c r="B2549"/>
      <c r="C2549" s="52"/>
      <c r="D2549"/>
      <c r="E2549" s="75"/>
      <c r="G2549" s="41"/>
      <c r="H2549"/>
      <c r="I2549"/>
    </row>
    <row r="2550" spans="1:9">
      <c r="A2550" s="85"/>
      <c r="B2550"/>
      <c r="C2550" s="52"/>
      <c r="D2550"/>
      <c r="E2550" s="75"/>
      <c r="G2550" s="41"/>
      <c r="H2550"/>
      <c r="I2550"/>
    </row>
    <row r="2551" spans="1:9">
      <c r="A2551" s="85"/>
      <c r="B2551"/>
      <c r="C2551" s="52"/>
      <c r="D2551"/>
      <c r="E2551" s="75"/>
      <c r="G2551" s="41"/>
      <c r="H2551"/>
      <c r="I2551"/>
    </row>
    <row r="2552" spans="1:9">
      <c r="A2552" s="85"/>
      <c r="B2552"/>
      <c r="C2552" s="52"/>
      <c r="D2552"/>
      <c r="E2552" s="75"/>
      <c r="G2552" s="41"/>
      <c r="H2552"/>
      <c r="I2552"/>
    </row>
    <row r="2553" spans="1:9">
      <c r="A2553" s="85"/>
      <c r="B2553"/>
      <c r="C2553" s="52"/>
      <c r="D2553"/>
      <c r="E2553" s="75"/>
      <c r="G2553" s="41"/>
      <c r="H2553"/>
      <c r="I2553"/>
    </row>
    <row r="2554" spans="1:9">
      <c r="A2554" s="85"/>
      <c r="B2554"/>
      <c r="C2554" s="52"/>
      <c r="D2554"/>
      <c r="E2554" s="75"/>
      <c r="G2554" s="41"/>
      <c r="H2554"/>
      <c r="I2554"/>
    </row>
    <row r="2555" spans="1:9">
      <c r="A2555" s="85"/>
      <c r="B2555"/>
      <c r="C2555" s="52"/>
      <c r="D2555"/>
      <c r="E2555" s="75"/>
      <c r="G2555" s="41"/>
      <c r="H2555"/>
      <c r="I2555"/>
    </row>
    <row r="2556" spans="1:9">
      <c r="A2556" s="85"/>
      <c r="B2556"/>
      <c r="C2556" s="52"/>
      <c r="D2556"/>
      <c r="E2556" s="75"/>
      <c r="G2556" s="41"/>
      <c r="H2556"/>
      <c r="I2556"/>
    </row>
    <row r="2557" spans="1:9">
      <c r="A2557" s="85"/>
      <c r="B2557"/>
      <c r="C2557" s="52"/>
      <c r="D2557"/>
      <c r="E2557" s="75"/>
      <c r="G2557" s="41"/>
      <c r="H2557"/>
      <c r="I2557"/>
    </row>
    <row r="2558" spans="1:9">
      <c r="A2558" s="85"/>
      <c r="B2558"/>
      <c r="C2558" s="52"/>
      <c r="D2558"/>
      <c r="E2558" s="75"/>
      <c r="G2558" s="41"/>
      <c r="H2558"/>
      <c r="I2558"/>
    </row>
    <row r="2559" spans="1:9">
      <c r="A2559" s="85"/>
      <c r="B2559"/>
      <c r="C2559" s="52"/>
      <c r="D2559"/>
      <c r="E2559" s="75"/>
      <c r="G2559" s="41"/>
      <c r="H2559"/>
      <c r="I2559"/>
    </row>
    <row r="2560" spans="1:9">
      <c r="A2560" s="85"/>
      <c r="B2560"/>
      <c r="C2560" s="52"/>
      <c r="D2560"/>
      <c r="E2560" s="75"/>
      <c r="G2560" s="41"/>
      <c r="H2560"/>
      <c r="I2560"/>
    </row>
    <row r="2561" spans="1:9">
      <c r="A2561" s="85"/>
      <c r="B2561"/>
      <c r="C2561" s="52"/>
      <c r="D2561"/>
      <c r="E2561" s="75"/>
      <c r="G2561" s="41"/>
      <c r="H2561"/>
      <c r="I2561"/>
    </row>
    <row r="2562" spans="1:9">
      <c r="A2562" s="85"/>
      <c r="B2562"/>
      <c r="C2562" s="52"/>
      <c r="D2562"/>
      <c r="E2562" s="75"/>
      <c r="G2562" s="41"/>
      <c r="H2562"/>
      <c r="I2562"/>
    </row>
    <row r="2563" spans="1:9">
      <c r="A2563" s="85"/>
      <c r="B2563"/>
      <c r="C2563" s="52"/>
      <c r="D2563"/>
      <c r="E2563" s="75"/>
      <c r="G2563" s="41"/>
      <c r="H2563"/>
      <c r="I2563"/>
    </row>
    <row r="2564" spans="1:9">
      <c r="A2564" s="85"/>
      <c r="B2564"/>
      <c r="C2564" s="52"/>
      <c r="D2564"/>
      <c r="E2564" s="75"/>
      <c r="G2564" s="41"/>
      <c r="H2564"/>
      <c r="I2564"/>
    </row>
    <row r="2565" spans="1:9">
      <c r="A2565" s="85"/>
      <c r="B2565"/>
      <c r="C2565" s="52"/>
      <c r="D2565"/>
      <c r="E2565" s="75"/>
      <c r="G2565" s="41"/>
      <c r="H2565"/>
      <c r="I2565"/>
    </row>
    <row r="2566" spans="1:9">
      <c r="A2566" s="85"/>
      <c r="B2566"/>
      <c r="C2566" s="52"/>
      <c r="D2566"/>
      <c r="E2566" s="75"/>
      <c r="G2566" s="41"/>
      <c r="H2566"/>
      <c r="I2566"/>
    </row>
    <row r="2567" spans="1:9">
      <c r="A2567" s="85"/>
      <c r="B2567"/>
      <c r="C2567" s="52"/>
      <c r="D2567"/>
      <c r="E2567" s="75"/>
      <c r="G2567" s="41"/>
      <c r="H2567"/>
      <c r="I2567"/>
    </row>
    <row r="2568" spans="1:9">
      <c r="A2568" s="85"/>
      <c r="B2568"/>
      <c r="C2568" s="52"/>
      <c r="D2568"/>
      <c r="E2568" s="75"/>
      <c r="G2568" s="41"/>
      <c r="H2568"/>
      <c r="I2568"/>
    </row>
    <row r="2569" spans="1:9">
      <c r="A2569" s="85"/>
      <c r="B2569"/>
      <c r="C2569" s="52"/>
      <c r="D2569"/>
      <c r="E2569" s="75"/>
      <c r="G2569" s="41"/>
      <c r="H2569"/>
      <c r="I2569"/>
    </row>
    <row r="2570" spans="1:9">
      <c r="A2570" s="85"/>
      <c r="B2570"/>
      <c r="C2570" s="52"/>
      <c r="D2570"/>
      <c r="E2570" s="75"/>
      <c r="G2570" s="41"/>
      <c r="H2570"/>
      <c r="I2570"/>
    </row>
    <row r="2571" spans="1:9">
      <c r="A2571" s="85"/>
      <c r="B2571"/>
      <c r="C2571" s="52"/>
      <c r="D2571"/>
      <c r="E2571" s="75"/>
      <c r="G2571" s="41"/>
      <c r="H2571"/>
      <c r="I2571"/>
    </row>
    <row r="2572" spans="1:9">
      <c r="A2572" s="85"/>
      <c r="B2572"/>
      <c r="C2572" s="52"/>
      <c r="D2572"/>
      <c r="E2572" s="75"/>
      <c r="G2572" s="41"/>
      <c r="H2572"/>
      <c r="I2572"/>
    </row>
    <row r="2573" spans="1:9">
      <c r="A2573" s="85"/>
      <c r="B2573"/>
      <c r="C2573" s="52"/>
      <c r="D2573"/>
      <c r="E2573" s="75"/>
      <c r="G2573" s="41"/>
      <c r="H2573"/>
      <c r="I2573"/>
    </row>
    <row r="2574" spans="1:9">
      <c r="A2574" s="85"/>
      <c r="B2574"/>
      <c r="C2574" s="52"/>
      <c r="D2574"/>
      <c r="E2574" s="75"/>
      <c r="G2574" s="41"/>
      <c r="H2574"/>
      <c r="I2574"/>
    </row>
    <row r="2575" spans="1:9">
      <c r="A2575" s="85"/>
      <c r="B2575"/>
      <c r="C2575" s="52"/>
      <c r="D2575"/>
      <c r="E2575" s="75"/>
      <c r="G2575" s="41"/>
      <c r="H2575"/>
      <c r="I2575"/>
    </row>
    <row r="2576" spans="1:9">
      <c r="A2576" s="85"/>
      <c r="B2576"/>
      <c r="C2576" s="52"/>
      <c r="D2576"/>
      <c r="E2576" s="75"/>
      <c r="G2576" s="41"/>
      <c r="H2576"/>
      <c r="I2576"/>
    </row>
    <row r="2577" spans="1:9">
      <c r="A2577" s="85"/>
      <c r="B2577"/>
      <c r="C2577" s="52"/>
      <c r="D2577"/>
      <c r="E2577" s="75"/>
      <c r="G2577" s="41"/>
      <c r="H2577"/>
      <c r="I2577"/>
    </row>
    <row r="2578" spans="1:9">
      <c r="A2578" s="85"/>
      <c r="B2578"/>
      <c r="C2578" s="52"/>
      <c r="D2578"/>
      <c r="E2578" s="75"/>
      <c r="G2578" s="41"/>
      <c r="H2578"/>
      <c r="I2578"/>
    </row>
    <row r="2579" spans="1:9">
      <c r="A2579" s="85"/>
      <c r="B2579"/>
      <c r="C2579" s="52"/>
      <c r="D2579"/>
      <c r="E2579" s="75"/>
      <c r="G2579" s="41"/>
      <c r="H2579"/>
      <c r="I2579"/>
    </row>
    <row r="2580" spans="1:9">
      <c r="A2580" s="85"/>
      <c r="B2580"/>
      <c r="C2580" s="52"/>
      <c r="D2580"/>
      <c r="E2580" s="75"/>
      <c r="G2580" s="41"/>
      <c r="H2580"/>
      <c r="I2580"/>
    </row>
    <row r="2581" spans="1:9">
      <c r="A2581" s="85"/>
      <c r="B2581"/>
      <c r="C2581" s="52"/>
      <c r="D2581"/>
      <c r="E2581" s="75"/>
      <c r="G2581" s="41"/>
      <c r="H2581"/>
      <c r="I2581"/>
    </row>
    <row r="2582" spans="1:9">
      <c r="A2582" s="85"/>
      <c r="B2582"/>
      <c r="C2582" s="52"/>
      <c r="D2582"/>
      <c r="E2582" s="75"/>
      <c r="G2582" s="41"/>
      <c r="H2582"/>
      <c r="I2582"/>
    </row>
    <row r="2583" spans="1:9">
      <c r="A2583" s="85"/>
      <c r="B2583"/>
      <c r="C2583" s="52"/>
      <c r="D2583"/>
      <c r="E2583" s="75"/>
      <c r="G2583" s="41"/>
      <c r="H2583"/>
      <c r="I2583"/>
    </row>
    <row r="2584" spans="1:9">
      <c r="A2584" s="85"/>
      <c r="B2584"/>
      <c r="C2584" s="52"/>
      <c r="D2584"/>
      <c r="E2584" s="75"/>
      <c r="G2584" s="41"/>
      <c r="H2584"/>
      <c r="I2584"/>
    </row>
    <row r="2585" spans="1:9">
      <c r="A2585" s="85"/>
      <c r="B2585"/>
      <c r="C2585" s="52"/>
      <c r="D2585"/>
      <c r="E2585" s="75"/>
      <c r="G2585" s="41"/>
      <c r="H2585"/>
      <c r="I2585"/>
    </row>
    <row r="2586" spans="1:9">
      <c r="A2586" s="85"/>
      <c r="B2586"/>
      <c r="C2586" s="52"/>
      <c r="D2586"/>
      <c r="E2586" s="75"/>
      <c r="G2586" s="41"/>
      <c r="H2586"/>
      <c r="I2586"/>
    </row>
    <row r="2587" spans="1:9">
      <c r="A2587" s="85"/>
      <c r="B2587"/>
      <c r="C2587" s="52"/>
      <c r="D2587"/>
      <c r="E2587" s="75"/>
      <c r="G2587" s="41"/>
      <c r="H2587"/>
      <c r="I2587"/>
    </row>
    <row r="2588" spans="1:9">
      <c r="A2588" s="85"/>
      <c r="B2588"/>
      <c r="C2588" s="52"/>
      <c r="D2588"/>
      <c r="E2588" s="75"/>
      <c r="G2588" s="41"/>
      <c r="H2588"/>
      <c r="I2588"/>
    </row>
    <row r="2589" spans="1:9">
      <c r="A2589" s="85"/>
      <c r="B2589"/>
      <c r="C2589" s="52"/>
      <c r="D2589"/>
      <c r="E2589" s="75"/>
      <c r="G2589" s="41"/>
      <c r="H2589"/>
      <c r="I2589"/>
    </row>
    <row r="2590" spans="1:9">
      <c r="A2590" s="85"/>
      <c r="B2590"/>
      <c r="C2590" s="52"/>
      <c r="D2590"/>
      <c r="E2590" s="75"/>
      <c r="G2590" s="41"/>
      <c r="H2590"/>
      <c r="I2590"/>
    </row>
    <row r="2591" spans="1:9">
      <c r="A2591" s="85"/>
      <c r="B2591"/>
      <c r="C2591" s="52"/>
      <c r="D2591"/>
      <c r="E2591" s="75"/>
      <c r="G2591" s="41"/>
      <c r="H2591"/>
      <c r="I2591"/>
    </row>
    <row r="2592" spans="1:9">
      <c r="A2592" s="85"/>
      <c r="B2592"/>
      <c r="C2592" s="52"/>
      <c r="D2592"/>
      <c r="E2592" s="75"/>
      <c r="G2592" s="41"/>
      <c r="H2592"/>
      <c r="I2592"/>
    </row>
    <row r="2593" spans="1:9">
      <c r="A2593" s="85"/>
      <c r="B2593"/>
      <c r="C2593" s="52"/>
      <c r="D2593"/>
      <c r="E2593" s="75"/>
      <c r="G2593" s="41"/>
      <c r="H2593"/>
      <c r="I2593"/>
    </row>
    <row r="2594" spans="1:9">
      <c r="A2594" s="85"/>
      <c r="B2594"/>
      <c r="C2594" s="52"/>
      <c r="D2594"/>
      <c r="E2594" s="75"/>
      <c r="G2594" s="41"/>
      <c r="H2594"/>
      <c r="I2594"/>
    </row>
    <row r="2595" spans="1:9">
      <c r="A2595" s="85"/>
      <c r="B2595"/>
      <c r="C2595" s="52"/>
      <c r="D2595"/>
      <c r="E2595" s="75"/>
      <c r="G2595" s="41"/>
      <c r="H2595"/>
      <c r="I2595"/>
    </row>
    <row r="2596" spans="1:9">
      <c r="A2596" s="85"/>
      <c r="B2596"/>
      <c r="C2596" s="52"/>
      <c r="D2596"/>
      <c r="E2596" s="75"/>
      <c r="G2596" s="41"/>
      <c r="H2596"/>
      <c r="I2596"/>
    </row>
    <row r="2597" spans="1:9">
      <c r="A2597" s="85"/>
      <c r="B2597"/>
      <c r="C2597" s="52"/>
      <c r="D2597"/>
      <c r="E2597" s="75"/>
      <c r="G2597" s="41"/>
      <c r="H2597"/>
      <c r="I2597"/>
    </row>
    <row r="2598" spans="1:9">
      <c r="A2598" s="85"/>
      <c r="B2598"/>
      <c r="C2598" s="52"/>
      <c r="D2598"/>
      <c r="E2598" s="75"/>
      <c r="G2598" s="41"/>
      <c r="H2598"/>
      <c r="I2598"/>
    </row>
    <row r="2599" spans="1:9">
      <c r="A2599" s="85"/>
      <c r="B2599"/>
      <c r="C2599" s="52"/>
      <c r="D2599"/>
      <c r="E2599" s="75"/>
      <c r="G2599" s="41"/>
      <c r="H2599"/>
      <c r="I2599"/>
    </row>
    <row r="2600" spans="1:9">
      <c r="A2600" s="85"/>
      <c r="B2600"/>
      <c r="C2600" s="52"/>
      <c r="D2600"/>
      <c r="E2600" s="75"/>
      <c r="G2600" s="41"/>
      <c r="H2600"/>
      <c r="I2600"/>
    </row>
    <row r="2601" spans="1:9">
      <c r="A2601" s="85"/>
      <c r="B2601"/>
      <c r="C2601" s="52"/>
      <c r="D2601"/>
      <c r="E2601" s="75"/>
      <c r="G2601" s="41"/>
      <c r="H2601"/>
      <c r="I2601"/>
    </row>
    <row r="2602" spans="1:9">
      <c r="A2602" s="85"/>
      <c r="B2602"/>
      <c r="C2602" s="52"/>
      <c r="D2602"/>
      <c r="E2602" s="75"/>
      <c r="G2602" s="41"/>
      <c r="H2602"/>
      <c r="I2602"/>
    </row>
    <row r="2603" spans="1:9">
      <c r="A2603" s="85"/>
      <c r="B2603"/>
      <c r="C2603" s="52"/>
      <c r="D2603"/>
      <c r="E2603" s="75"/>
      <c r="G2603" s="41"/>
      <c r="H2603"/>
      <c r="I2603"/>
    </row>
    <row r="2604" spans="1:9">
      <c r="A2604" s="85"/>
      <c r="B2604"/>
      <c r="C2604" s="52"/>
      <c r="D2604"/>
      <c r="E2604" s="75"/>
      <c r="G2604" s="41"/>
      <c r="H2604"/>
      <c r="I2604"/>
    </row>
    <row r="2605" spans="1:9">
      <c r="A2605" s="85"/>
      <c r="B2605"/>
      <c r="C2605" s="52"/>
      <c r="D2605"/>
      <c r="E2605" s="75"/>
      <c r="G2605" s="41"/>
      <c r="H2605"/>
      <c r="I2605"/>
    </row>
    <row r="2606" spans="1:9">
      <c r="A2606" s="85"/>
      <c r="B2606"/>
      <c r="C2606" s="52"/>
      <c r="D2606"/>
      <c r="E2606" s="75"/>
      <c r="G2606" s="41"/>
      <c r="H2606"/>
      <c r="I2606"/>
    </row>
    <row r="2607" spans="1:9">
      <c r="A2607" s="85"/>
      <c r="B2607"/>
      <c r="C2607" s="52"/>
      <c r="D2607"/>
      <c r="E2607" s="75"/>
      <c r="G2607" s="41"/>
      <c r="H2607"/>
      <c r="I2607"/>
    </row>
    <row r="2608" spans="1:9">
      <c r="A2608" s="85"/>
      <c r="B2608"/>
      <c r="C2608" s="52"/>
      <c r="D2608"/>
      <c r="E2608" s="75"/>
      <c r="G2608" s="41"/>
      <c r="H2608"/>
      <c r="I2608"/>
    </row>
    <row r="2609" spans="1:9">
      <c r="A2609" s="85"/>
      <c r="B2609"/>
      <c r="C2609" s="52"/>
      <c r="D2609"/>
      <c r="E2609" s="75"/>
      <c r="G2609" s="41"/>
      <c r="H2609"/>
      <c r="I2609"/>
    </row>
    <row r="2610" spans="1:9">
      <c r="A2610" s="85"/>
      <c r="B2610"/>
      <c r="C2610" s="52"/>
      <c r="D2610"/>
      <c r="E2610" s="75"/>
      <c r="G2610" s="41"/>
      <c r="H2610"/>
      <c r="I2610"/>
    </row>
    <row r="2611" spans="1:9">
      <c r="A2611" s="85"/>
      <c r="B2611"/>
      <c r="C2611" s="52"/>
      <c r="D2611"/>
      <c r="E2611" s="75"/>
      <c r="G2611" s="41"/>
      <c r="H2611"/>
      <c r="I2611"/>
    </row>
    <row r="2612" spans="1:9">
      <c r="A2612" s="85"/>
      <c r="B2612"/>
      <c r="C2612" s="52"/>
      <c r="D2612"/>
      <c r="E2612" s="75"/>
      <c r="G2612" s="41"/>
      <c r="H2612"/>
      <c r="I2612"/>
    </row>
    <row r="2613" spans="1:9">
      <c r="A2613" s="85"/>
      <c r="B2613"/>
      <c r="C2613" s="52"/>
      <c r="D2613"/>
      <c r="E2613" s="75"/>
      <c r="G2613" s="41"/>
      <c r="H2613"/>
      <c r="I2613"/>
    </row>
    <row r="2614" spans="1:9">
      <c r="A2614" s="85"/>
      <c r="B2614"/>
      <c r="C2614" s="52"/>
      <c r="D2614"/>
      <c r="E2614" s="75"/>
      <c r="G2614" s="41"/>
      <c r="H2614"/>
      <c r="I2614"/>
    </row>
    <row r="2615" spans="1:9">
      <c r="A2615" s="85"/>
      <c r="B2615"/>
      <c r="C2615" s="52"/>
      <c r="D2615"/>
      <c r="E2615" s="75"/>
      <c r="G2615" s="41"/>
      <c r="H2615"/>
      <c r="I2615"/>
    </row>
    <row r="2616" spans="1:9">
      <c r="A2616" s="85"/>
      <c r="B2616"/>
      <c r="C2616" s="52"/>
      <c r="D2616"/>
      <c r="E2616" s="75"/>
      <c r="G2616" s="41"/>
      <c r="H2616"/>
      <c r="I2616"/>
    </row>
    <row r="2617" spans="1:9">
      <c r="A2617" s="85"/>
      <c r="B2617"/>
      <c r="C2617" s="52"/>
      <c r="D2617"/>
      <c r="E2617" s="75"/>
      <c r="G2617" s="41"/>
      <c r="H2617"/>
      <c r="I2617"/>
    </row>
    <row r="2618" spans="1:9">
      <c r="A2618" s="85"/>
      <c r="B2618"/>
      <c r="C2618" s="52"/>
      <c r="D2618"/>
      <c r="E2618" s="75"/>
      <c r="G2618" s="41"/>
      <c r="H2618"/>
      <c r="I2618"/>
    </row>
    <row r="2619" spans="1:9">
      <c r="A2619" s="85"/>
      <c r="B2619"/>
      <c r="C2619" s="52"/>
      <c r="D2619"/>
      <c r="E2619" s="75"/>
      <c r="G2619" s="41"/>
      <c r="H2619"/>
      <c r="I2619"/>
    </row>
    <row r="2620" spans="1:9">
      <c r="A2620" s="85"/>
      <c r="B2620"/>
      <c r="C2620" s="52"/>
      <c r="D2620"/>
      <c r="E2620" s="75"/>
      <c r="G2620" s="41"/>
      <c r="H2620"/>
      <c r="I2620"/>
    </row>
    <row r="2621" spans="1:9">
      <c r="A2621" s="85"/>
      <c r="B2621"/>
      <c r="C2621" s="52"/>
      <c r="D2621"/>
      <c r="E2621" s="75"/>
      <c r="G2621" s="41"/>
      <c r="H2621"/>
      <c r="I2621"/>
    </row>
    <row r="2622" spans="1:9">
      <c r="A2622" s="85"/>
      <c r="B2622"/>
      <c r="C2622" s="52"/>
      <c r="D2622"/>
      <c r="E2622" s="75"/>
      <c r="G2622" s="41"/>
      <c r="H2622"/>
      <c r="I2622"/>
    </row>
    <row r="2623" spans="1:9">
      <c r="A2623" s="85"/>
      <c r="B2623"/>
      <c r="C2623" s="52"/>
      <c r="D2623"/>
      <c r="E2623" s="75"/>
      <c r="G2623" s="41"/>
      <c r="H2623"/>
      <c r="I2623"/>
    </row>
    <row r="2624" spans="1:9">
      <c r="A2624" s="85"/>
      <c r="B2624"/>
      <c r="C2624" s="52"/>
      <c r="D2624"/>
      <c r="E2624" s="75"/>
      <c r="G2624" s="41"/>
      <c r="H2624"/>
      <c r="I2624"/>
    </row>
    <row r="2625" spans="1:9">
      <c r="A2625" s="85"/>
      <c r="B2625"/>
      <c r="C2625" s="52"/>
      <c r="D2625"/>
      <c r="E2625" s="75"/>
      <c r="G2625" s="41"/>
      <c r="H2625"/>
      <c r="I2625"/>
    </row>
    <row r="2626" spans="1:9">
      <c r="A2626" s="85"/>
      <c r="B2626"/>
      <c r="C2626" s="52"/>
      <c r="D2626"/>
      <c r="E2626" s="75"/>
      <c r="G2626" s="41"/>
      <c r="H2626"/>
      <c r="I2626"/>
    </row>
    <row r="2627" spans="1:9">
      <c r="A2627" s="85"/>
      <c r="B2627"/>
      <c r="C2627" s="52"/>
      <c r="D2627"/>
      <c r="E2627" s="75"/>
      <c r="G2627" s="41"/>
      <c r="H2627"/>
      <c r="I2627"/>
    </row>
    <row r="2628" spans="1:9">
      <c r="A2628" s="85"/>
      <c r="B2628"/>
      <c r="C2628" s="52"/>
      <c r="D2628"/>
      <c r="E2628" s="75"/>
      <c r="G2628" s="41"/>
      <c r="H2628"/>
      <c r="I2628"/>
    </row>
    <row r="2629" spans="1:9">
      <c r="A2629" s="85"/>
      <c r="B2629"/>
      <c r="C2629" s="52"/>
      <c r="D2629"/>
      <c r="E2629" s="75"/>
      <c r="G2629" s="41"/>
      <c r="H2629"/>
      <c r="I2629"/>
    </row>
    <row r="2630" spans="1:9">
      <c r="A2630" s="85"/>
      <c r="B2630"/>
      <c r="C2630" s="52"/>
      <c r="D2630"/>
      <c r="E2630" s="75"/>
      <c r="G2630" s="41"/>
      <c r="H2630"/>
      <c r="I2630"/>
    </row>
    <row r="2631" spans="1:9">
      <c r="A2631" s="85"/>
      <c r="B2631"/>
      <c r="C2631" s="52"/>
      <c r="D2631"/>
      <c r="E2631" s="75"/>
      <c r="G2631" s="41"/>
      <c r="H2631"/>
      <c r="I2631"/>
    </row>
    <row r="2632" spans="1:9">
      <c r="A2632" s="85"/>
      <c r="B2632"/>
      <c r="C2632" s="52"/>
      <c r="D2632"/>
      <c r="E2632" s="75"/>
      <c r="G2632" s="41"/>
      <c r="H2632"/>
      <c r="I2632"/>
    </row>
    <row r="2633" spans="1:9">
      <c r="A2633" s="85"/>
      <c r="B2633"/>
      <c r="C2633" s="52"/>
      <c r="D2633"/>
      <c r="E2633" s="75"/>
      <c r="G2633" s="41"/>
      <c r="H2633"/>
      <c r="I2633"/>
    </row>
    <row r="2634" spans="1:9">
      <c r="A2634" s="85"/>
      <c r="B2634"/>
      <c r="C2634" s="52"/>
      <c r="D2634"/>
      <c r="E2634" s="75"/>
      <c r="G2634" s="41"/>
      <c r="H2634"/>
      <c r="I2634"/>
    </row>
    <row r="2635" spans="1:9">
      <c r="A2635" s="85"/>
      <c r="B2635"/>
      <c r="C2635" s="52"/>
      <c r="D2635"/>
      <c r="E2635" s="75"/>
      <c r="G2635" s="41"/>
      <c r="H2635"/>
      <c r="I2635"/>
    </row>
    <row r="2636" spans="1:9">
      <c r="A2636" s="85"/>
      <c r="B2636"/>
      <c r="C2636" s="52"/>
      <c r="D2636"/>
      <c r="E2636" s="75"/>
      <c r="G2636" s="41"/>
      <c r="H2636"/>
      <c r="I2636"/>
    </row>
    <row r="2637" spans="1:9">
      <c r="A2637" s="85"/>
      <c r="B2637"/>
      <c r="C2637" s="52"/>
      <c r="D2637"/>
      <c r="E2637" s="75"/>
      <c r="G2637" s="41"/>
      <c r="H2637"/>
      <c r="I2637"/>
    </row>
    <row r="2638" spans="1:9">
      <c r="A2638" s="85"/>
      <c r="B2638"/>
      <c r="C2638" s="52"/>
      <c r="D2638"/>
      <c r="E2638" s="75"/>
      <c r="G2638" s="41"/>
      <c r="H2638"/>
      <c r="I2638"/>
    </row>
    <row r="2639" spans="1:9">
      <c r="A2639" s="85"/>
      <c r="B2639"/>
      <c r="C2639" s="52"/>
      <c r="D2639"/>
      <c r="E2639" s="75"/>
      <c r="G2639" s="41"/>
      <c r="H2639"/>
      <c r="I2639"/>
    </row>
    <row r="2640" spans="1:9">
      <c r="A2640" s="85"/>
      <c r="B2640"/>
      <c r="C2640" s="52"/>
      <c r="D2640"/>
      <c r="E2640" s="75"/>
      <c r="G2640" s="41"/>
      <c r="H2640"/>
      <c r="I2640"/>
    </row>
    <row r="2641" spans="1:9">
      <c r="A2641" s="85"/>
      <c r="B2641"/>
      <c r="C2641" s="52"/>
      <c r="D2641"/>
      <c r="E2641" s="75"/>
      <c r="G2641" s="41"/>
      <c r="H2641"/>
      <c r="I2641"/>
    </row>
    <row r="2642" spans="1:9">
      <c r="A2642" s="85"/>
      <c r="B2642"/>
      <c r="C2642" s="52"/>
      <c r="D2642"/>
      <c r="E2642" s="75"/>
      <c r="G2642" s="41"/>
      <c r="H2642"/>
      <c r="I2642"/>
    </row>
    <row r="2643" spans="1:9">
      <c r="A2643" s="85"/>
      <c r="B2643"/>
      <c r="C2643" s="52"/>
      <c r="D2643"/>
      <c r="E2643" s="75"/>
      <c r="G2643" s="41"/>
      <c r="H2643"/>
      <c r="I2643"/>
    </row>
    <row r="2644" spans="1:9">
      <c r="A2644" s="85"/>
      <c r="B2644"/>
      <c r="C2644" s="52"/>
      <c r="D2644"/>
      <c r="E2644" s="75"/>
      <c r="G2644" s="41"/>
      <c r="H2644"/>
      <c r="I2644"/>
    </row>
    <row r="2645" spans="1:9">
      <c r="A2645" s="85"/>
      <c r="B2645"/>
      <c r="C2645" s="52"/>
      <c r="D2645"/>
      <c r="E2645" s="75"/>
      <c r="G2645" s="41"/>
      <c r="H2645"/>
      <c r="I2645"/>
    </row>
    <row r="2646" spans="1:9">
      <c r="A2646" s="85"/>
      <c r="B2646"/>
      <c r="C2646" s="52"/>
      <c r="D2646"/>
      <c r="E2646" s="75"/>
      <c r="G2646" s="41"/>
      <c r="H2646"/>
      <c r="I2646"/>
    </row>
    <row r="2647" spans="1:9">
      <c r="A2647" s="85"/>
      <c r="B2647"/>
      <c r="C2647" s="52"/>
      <c r="D2647"/>
      <c r="E2647" s="75"/>
      <c r="G2647" s="41"/>
      <c r="H2647"/>
      <c r="I2647"/>
    </row>
    <row r="2648" spans="1:9">
      <c r="A2648" s="85"/>
      <c r="B2648"/>
      <c r="C2648" s="52"/>
      <c r="D2648"/>
      <c r="E2648" s="75"/>
      <c r="G2648" s="41"/>
      <c r="H2648"/>
      <c r="I2648"/>
    </row>
    <row r="2649" spans="1:9">
      <c r="A2649" s="85"/>
      <c r="B2649"/>
      <c r="C2649" s="52"/>
      <c r="D2649"/>
      <c r="E2649" s="75"/>
      <c r="G2649" s="41"/>
      <c r="H2649"/>
      <c r="I2649"/>
    </row>
    <row r="2650" spans="1:9">
      <c r="A2650" s="85"/>
      <c r="B2650"/>
      <c r="C2650" s="52"/>
      <c r="D2650"/>
      <c r="E2650" s="75"/>
      <c r="G2650" s="41"/>
      <c r="H2650"/>
      <c r="I2650"/>
    </row>
    <row r="2651" spans="1:9">
      <c r="A2651" s="85"/>
      <c r="B2651"/>
      <c r="C2651" s="52"/>
      <c r="D2651"/>
      <c r="E2651" s="75"/>
      <c r="G2651" s="41"/>
      <c r="H2651"/>
      <c r="I2651"/>
    </row>
    <row r="2652" spans="1:9">
      <c r="A2652" s="85"/>
      <c r="B2652"/>
      <c r="C2652" s="52"/>
      <c r="D2652"/>
      <c r="E2652" s="75"/>
      <c r="G2652" s="41"/>
      <c r="H2652"/>
      <c r="I2652"/>
    </row>
    <row r="2653" spans="1:9">
      <c r="A2653" s="85"/>
      <c r="B2653"/>
      <c r="C2653" s="52"/>
      <c r="D2653"/>
      <c r="E2653" s="75"/>
      <c r="G2653" s="41"/>
      <c r="H2653"/>
      <c r="I2653"/>
    </row>
    <row r="2654" spans="1:9">
      <c r="A2654" s="85"/>
      <c r="B2654"/>
      <c r="C2654" s="52"/>
      <c r="D2654"/>
      <c r="E2654" s="75"/>
      <c r="G2654" s="41"/>
      <c r="H2654"/>
      <c r="I2654"/>
    </row>
    <row r="2655" spans="1:9">
      <c r="A2655" s="85"/>
      <c r="B2655"/>
      <c r="C2655" s="52"/>
      <c r="D2655"/>
      <c r="E2655" s="75"/>
      <c r="G2655" s="41"/>
      <c r="H2655"/>
      <c r="I2655"/>
    </row>
    <row r="2656" spans="1:9">
      <c r="A2656" s="85"/>
      <c r="B2656"/>
      <c r="C2656" s="52"/>
      <c r="D2656"/>
      <c r="E2656" s="75"/>
      <c r="G2656" s="41"/>
      <c r="H2656"/>
      <c r="I2656"/>
    </row>
    <row r="2657" spans="1:9">
      <c r="A2657" s="85"/>
      <c r="B2657"/>
      <c r="C2657" s="52"/>
      <c r="D2657"/>
      <c r="E2657" s="75"/>
      <c r="G2657" s="41"/>
      <c r="H2657"/>
      <c r="I2657"/>
    </row>
    <row r="2658" spans="1:9">
      <c r="A2658" s="85"/>
      <c r="B2658"/>
      <c r="C2658" s="52"/>
      <c r="D2658"/>
      <c r="E2658" s="75"/>
      <c r="G2658" s="41"/>
      <c r="H2658"/>
      <c r="I2658"/>
    </row>
    <row r="2659" spans="1:9">
      <c r="A2659" s="85"/>
      <c r="B2659"/>
      <c r="C2659" s="52"/>
      <c r="D2659"/>
      <c r="E2659" s="75"/>
      <c r="G2659" s="41"/>
      <c r="H2659"/>
      <c r="I2659"/>
    </row>
    <row r="2660" spans="1:9">
      <c r="A2660" s="85"/>
      <c r="B2660"/>
      <c r="C2660" s="52"/>
      <c r="D2660"/>
      <c r="E2660" s="75"/>
      <c r="G2660" s="41"/>
      <c r="H2660"/>
      <c r="I2660"/>
    </row>
    <row r="2661" spans="1:9">
      <c r="A2661" s="85"/>
      <c r="B2661"/>
      <c r="C2661" s="52"/>
      <c r="D2661"/>
      <c r="E2661" s="75"/>
      <c r="G2661" s="41"/>
      <c r="H2661"/>
      <c r="I2661"/>
    </row>
    <row r="2662" spans="1:9">
      <c r="A2662" s="85"/>
      <c r="B2662"/>
      <c r="C2662" s="52"/>
      <c r="D2662"/>
      <c r="E2662" s="75"/>
      <c r="G2662" s="41"/>
      <c r="H2662"/>
      <c r="I2662"/>
    </row>
    <row r="2663" spans="1:9">
      <c r="A2663" s="85"/>
      <c r="B2663"/>
      <c r="C2663" s="52"/>
      <c r="D2663"/>
      <c r="E2663" s="75"/>
      <c r="G2663" s="41"/>
      <c r="H2663"/>
      <c r="I2663"/>
    </row>
    <row r="2664" spans="1:9">
      <c r="A2664" s="85"/>
      <c r="B2664"/>
      <c r="C2664" s="52"/>
      <c r="D2664"/>
      <c r="E2664" s="75"/>
      <c r="G2664" s="41"/>
      <c r="H2664"/>
      <c r="I2664"/>
    </row>
    <row r="2665" spans="1:9">
      <c r="A2665" s="85"/>
      <c r="B2665"/>
      <c r="C2665" s="52"/>
      <c r="D2665"/>
      <c r="E2665" s="75"/>
      <c r="G2665" s="41"/>
      <c r="H2665"/>
      <c r="I2665"/>
    </row>
    <row r="2666" spans="1:9">
      <c r="A2666" s="85"/>
      <c r="B2666"/>
      <c r="C2666" s="52"/>
      <c r="D2666"/>
      <c r="E2666" s="75"/>
      <c r="G2666" s="41"/>
      <c r="H2666"/>
      <c r="I2666"/>
    </row>
    <row r="2667" spans="1:9">
      <c r="A2667" s="85"/>
      <c r="B2667"/>
      <c r="C2667" s="52"/>
      <c r="D2667"/>
      <c r="E2667" s="75"/>
      <c r="G2667" s="41"/>
      <c r="H2667"/>
      <c r="I2667"/>
    </row>
    <row r="2668" spans="1:9">
      <c r="A2668" s="85"/>
      <c r="B2668"/>
      <c r="C2668" s="52"/>
      <c r="D2668"/>
      <c r="E2668" s="75"/>
      <c r="G2668" s="41"/>
      <c r="H2668"/>
      <c r="I2668"/>
    </row>
    <row r="2669" spans="1:9">
      <c r="A2669" s="85"/>
      <c r="B2669"/>
      <c r="C2669" s="52"/>
      <c r="D2669"/>
      <c r="E2669" s="75"/>
      <c r="G2669" s="41"/>
      <c r="H2669"/>
      <c r="I2669"/>
    </row>
    <row r="2670" spans="1:9">
      <c r="A2670" s="85"/>
      <c r="B2670"/>
      <c r="C2670" s="52"/>
      <c r="D2670"/>
      <c r="E2670" s="75"/>
      <c r="G2670" s="41"/>
      <c r="H2670"/>
      <c r="I2670"/>
    </row>
    <row r="2671" spans="1:9">
      <c r="A2671" s="85"/>
      <c r="B2671"/>
      <c r="C2671" s="52"/>
      <c r="D2671"/>
      <c r="E2671" s="75"/>
      <c r="G2671" s="41"/>
      <c r="H2671"/>
      <c r="I2671"/>
    </row>
    <row r="2672" spans="1:9">
      <c r="A2672" s="85"/>
      <c r="B2672"/>
      <c r="C2672" s="52"/>
      <c r="D2672"/>
      <c r="E2672" s="75"/>
      <c r="G2672" s="41"/>
      <c r="H2672"/>
      <c r="I2672"/>
    </row>
    <row r="2673" spans="1:9">
      <c r="A2673" s="85"/>
      <c r="B2673"/>
      <c r="C2673" s="52"/>
      <c r="D2673"/>
      <c r="E2673" s="75"/>
      <c r="G2673" s="41"/>
      <c r="H2673"/>
      <c r="I2673"/>
    </row>
    <row r="2674" spans="1:9">
      <c r="A2674" s="85"/>
      <c r="B2674"/>
      <c r="C2674" s="52"/>
      <c r="D2674"/>
      <c r="E2674" s="75"/>
      <c r="G2674" s="41"/>
      <c r="H2674"/>
      <c r="I2674"/>
    </row>
    <row r="2675" spans="1:9">
      <c r="A2675" s="85"/>
      <c r="B2675"/>
      <c r="C2675" s="52"/>
      <c r="D2675"/>
      <c r="E2675" s="75"/>
      <c r="G2675" s="41"/>
      <c r="H2675"/>
      <c r="I2675"/>
    </row>
    <row r="2676" spans="1:9">
      <c r="A2676" s="85"/>
      <c r="B2676"/>
      <c r="C2676" s="52"/>
      <c r="D2676"/>
      <c r="E2676" s="75"/>
      <c r="G2676" s="41"/>
      <c r="H2676"/>
      <c r="I2676"/>
    </row>
    <row r="2677" spans="1:9">
      <c r="A2677" s="85"/>
      <c r="B2677"/>
      <c r="C2677" s="52"/>
      <c r="D2677"/>
      <c r="E2677" s="75"/>
      <c r="G2677" s="41"/>
      <c r="H2677"/>
      <c r="I2677"/>
    </row>
    <row r="2678" spans="1:9">
      <c r="A2678" s="85"/>
      <c r="B2678"/>
      <c r="C2678" s="52"/>
      <c r="D2678"/>
      <c r="E2678" s="75"/>
      <c r="G2678" s="41"/>
      <c r="H2678"/>
      <c r="I2678"/>
    </row>
    <row r="2679" spans="1:9">
      <c r="A2679" s="85"/>
      <c r="B2679"/>
      <c r="C2679" s="52"/>
      <c r="D2679"/>
      <c r="E2679" s="75"/>
      <c r="G2679" s="41"/>
      <c r="H2679"/>
      <c r="I2679"/>
    </row>
    <row r="2680" spans="1:9">
      <c r="A2680" s="85"/>
      <c r="B2680"/>
      <c r="C2680" s="52"/>
      <c r="D2680"/>
      <c r="E2680" s="75"/>
      <c r="G2680" s="41"/>
      <c r="H2680"/>
      <c r="I2680"/>
    </row>
    <row r="2681" spans="1:9">
      <c r="A2681" s="85"/>
      <c r="B2681"/>
      <c r="C2681" s="52"/>
      <c r="D2681"/>
      <c r="E2681" s="75"/>
      <c r="G2681" s="41"/>
      <c r="H2681"/>
      <c r="I2681"/>
    </row>
    <row r="2682" spans="1:9">
      <c r="A2682" s="85"/>
      <c r="B2682"/>
      <c r="C2682" s="52"/>
      <c r="D2682"/>
      <c r="E2682" s="75"/>
      <c r="G2682" s="41"/>
      <c r="H2682"/>
      <c r="I2682"/>
    </row>
    <row r="2683" spans="1:9">
      <c r="A2683" s="85"/>
      <c r="B2683"/>
      <c r="C2683" s="52"/>
      <c r="D2683"/>
      <c r="E2683" s="75"/>
      <c r="G2683" s="41"/>
      <c r="H2683"/>
      <c r="I2683"/>
    </row>
    <row r="2684" spans="1:9">
      <c r="A2684" s="85"/>
      <c r="B2684"/>
      <c r="C2684" s="52"/>
      <c r="D2684"/>
      <c r="E2684" s="75"/>
      <c r="G2684" s="41"/>
      <c r="H2684"/>
      <c r="I2684"/>
    </row>
    <row r="2685" spans="1:9">
      <c r="A2685" s="85"/>
      <c r="B2685"/>
      <c r="C2685" s="52"/>
      <c r="D2685"/>
      <c r="E2685" s="75"/>
      <c r="G2685" s="41"/>
      <c r="H2685"/>
      <c r="I2685"/>
    </row>
    <row r="2686" spans="1:9">
      <c r="A2686" s="85"/>
      <c r="B2686"/>
      <c r="C2686" s="52"/>
      <c r="D2686"/>
      <c r="E2686" s="75"/>
      <c r="G2686" s="41"/>
      <c r="H2686"/>
      <c r="I2686"/>
    </row>
    <row r="2687" spans="1:9">
      <c r="A2687" s="85"/>
      <c r="B2687"/>
      <c r="C2687" s="52"/>
      <c r="D2687"/>
      <c r="E2687" s="75"/>
      <c r="G2687" s="41"/>
      <c r="H2687"/>
      <c r="I2687"/>
    </row>
    <row r="2688" spans="1:9">
      <c r="A2688" s="85"/>
      <c r="B2688"/>
      <c r="C2688" s="52"/>
      <c r="D2688"/>
      <c r="E2688" s="75"/>
      <c r="G2688" s="41"/>
      <c r="H2688"/>
      <c r="I2688"/>
    </row>
    <row r="2689" spans="1:9">
      <c r="A2689" s="85"/>
      <c r="B2689"/>
      <c r="C2689" s="52"/>
      <c r="D2689"/>
      <c r="E2689" s="75"/>
      <c r="G2689" s="41"/>
      <c r="H2689"/>
      <c r="I2689"/>
    </row>
    <row r="2690" spans="1:9">
      <c r="A2690" s="85"/>
      <c r="B2690"/>
      <c r="C2690" s="52"/>
      <c r="D2690"/>
      <c r="E2690" s="75"/>
      <c r="G2690" s="41"/>
      <c r="H2690"/>
      <c r="I2690"/>
    </row>
    <row r="2691" spans="1:9">
      <c r="A2691" s="85"/>
      <c r="B2691"/>
      <c r="C2691" s="52"/>
      <c r="D2691"/>
      <c r="E2691" s="75"/>
      <c r="G2691" s="41"/>
      <c r="H2691"/>
      <c r="I2691"/>
    </row>
    <row r="2692" spans="1:9">
      <c r="A2692" s="85"/>
      <c r="B2692"/>
      <c r="C2692" s="52"/>
      <c r="D2692"/>
      <c r="E2692" s="75"/>
      <c r="G2692" s="41"/>
      <c r="H2692"/>
      <c r="I2692"/>
    </row>
    <row r="2693" spans="1:9">
      <c r="A2693" s="85"/>
      <c r="B2693"/>
      <c r="C2693" s="52"/>
      <c r="D2693"/>
      <c r="E2693" s="75"/>
      <c r="G2693" s="41"/>
      <c r="H2693"/>
      <c r="I2693"/>
    </row>
    <row r="2694" spans="1:9">
      <c r="A2694" s="85"/>
      <c r="B2694"/>
      <c r="C2694" s="52"/>
      <c r="D2694"/>
      <c r="E2694" s="75"/>
      <c r="G2694" s="41"/>
      <c r="H2694"/>
      <c r="I2694"/>
    </row>
    <row r="2695" spans="1:9">
      <c r="A2695" s="85"/>
      <c r="B2695"/>
      <c r="C2695" s="52"/>
      <c r="D2695"/>
      <c r="E2695" s="75"/>
      <c r="G2695" s="41"/>
      <c r="H2695"/>
      <c r="I2695"/>
    </row>
    <row r="2696" spans="1:9">
      <c r="A2696" s="85"/>
      <c r="B2696"/>
      <c r="C2696" s="52"/>
      <c r="D2696"/>
      <c r="E2696" s="75"/>
      <c r="G2696" s="41"/>
      <c r="H2696"/>
      <c r="I2696"/>
    </row>
    <row r="2697" spans="1:9">
      <c r="A2697" s="85"/>
      <c r="B2697"/>
      <c r="C2697" s="52"/>
      <c r="D2697"/>
      <c r="E2697" s="75"/>
      <c r="G2697" s="41"/>
      <c r="H2697"/>
      <c r="I2697"/>
    </row>
    <row r="2698" spans="1:9">
      <c r="A2698" s="85"/>
      <c r="B2698"/>
      <c r="C2698" s="52"/>
      <c r="D2698"/>
      <c r="E2698" s="75"/>
      <c r="G2698" s="41"/>
      <c r="H2698"/>
      <c r="I2698"/>
    </row>
    <row r="2699" spans="1:9">
      <c r="A2699" s="85"/>
      <c r="B2699"/>
      <c r="C2699" s="52"/>
      <c r="D2699"/>
      <c r="E2699" s="75"/>
      <c r="G2699" s="41"/>
      <c r="H2699"/>
      <c r="I2699"/>
    </row>
    <row r="2700" spans="1:9">
      <c r="A2700" s="85"/>
      <c r="B2700"/>
      <c r="C2700" s="52"/>
      <c r="D2700"/>
      <c r="E2700" s="75"/>
      <c r="G2700" s="41"/>
      <c r="H2700"/>
      <c r="I2700"/>
    </row>
    <row r="2701" spans="1:9">
      <c r="A2701" s="85"/>
      <c r="B2701"/>
      <c r="C2701" s="52"/>
      <c r="D2701"/>
      <c r="E2701" s="75"/>
      <c r="G2701" s="41"/>
      <c r="H2701"/>
      <c r="I2701"/>
    </row>
    <row r="2702" spans="1:9">
      <c r="A2702" s="85"/>
      <c r="B2702"/>
      <c r="C2702" s="52"/>
      <c r="D2702"/>
      <c r="E2702" s="75"/>
      <c r="G2702" s="41"/>
      <c r="H2702"/>
      <c r="I2702"/>
    </row>
    <row r="2703" spans="1:9">
      <c r="A2703" s="85"/>
      <c r="B2703"/>
      <c r="C2703" s="52"/>
      <c r="D2703"/>
      <c r="E2703" s="75"/>
      <c r="G2703" s="41"/>
      <c r="H2703"/>
      <c r="I2703"/>
    </row>
    <row r="2704" spans="1:9">
      <c r="A2704" s="85"/>
      <c r="B2704"/>
      <c r="C2704" s="52"/>
      <c r="D2704"/>
      <c r="E2704" s="75"/>
      <c r="G2704" s="41"/>
      <c r="H2704"/>
      <c r="I2704"/>
    </row>
    <row r="2705" spans="1:9">
      <c r="A2705" s="85"/>
      <c r="B2705"/>
      <c r="C2705" s="52"/>
      <c r="D2705"/>
      <c r="E2705" s="75"/>
      <c r="G2705" s="41"/>
      <c r="H2705"/>
      <c r="I2705"/>
    </row>
    <row r="2706" spans="1:9">
      <c r="A2706" s="85"/>
      <c r="B2706"/>
      <c r="C2706" s="52"/>
      <c r="D2706"/>
      <c r="E2706" s="75"/>
      <c r="G2706" s="41"/>
      <c r="H2706"/>
      <c r="I2706"/>
    </row>
    <row r="2707" spans="1:9">
      <c r="A2707" s="85"/>
      <c r="B2707"/>
      <c r="C2707" s="52"/>
      <c r="D2707"/>
      <c r="E2707" s="75"/>
      <c r="G2707" s="41"/>
      <c r="H2707"/>
      <c r="I2707"/>
    </row>
    <row r="2708" spans="1:9">
      <c r="A2708" s="85"/>
      <c r="B2708"/>
      <c r="C2708" s="52"/>
      <c r="D2708"/>
      <c r="E2708" s="75"/>
      <c r="G2708" s="41"/>
      <c r="H2708"/>
      <c r="I2708"/>
    </row>
    <row r="2709" spans="1:9">
      <c r="A2709" s="85"/>
      <c r="B2709"/>
      <c r="C2709" s="52"/>
      <c r="D2709"/>
      <c r="E2709" s="75"/>
      <c r="G2709" s="41"/>
      <c r="H2709"/>
      <c r="I2709"/>
    </row>
    <row r="2710" spans="1:9">
      <c r="A2710" s="85"/>
      <c r="B2710"/>
      <c r="C2710" s="52"/>
      <c r="D2710"/>
      <c r="E2710" s="75"/>
      <c r="G2710" s="41"/>
      <c r="H2710"/>
      <c r="I2710"/>
    </row>
    <row r="2711" spans="1:9">
      <c r="A2711" s="85"/>
      <c r="B2711"/>
      <c r="C2711" s="52"/>
      <c r="D2711"/>
      <c r="E2711" s="75"/>
      <c r="G2711" s="41"/>
      <c r="H2711"/>
      <c r="I2711"/>
    </row>
    <row r="2712" spans="1:9">
      <c r="A2712" s="85"/>
      <c r="B2712"/>
      <c r="C2712" s="52"/>
      <c r="D2712"/>
      <c r="E2712" s="75"/>
      <c r="G2712" s="41"/>
      <c r="H2712"/>
      <c r="I2712"/>
    </row>
    <row r="2713" spans="1:9">
      <c r="A2713" s="85"/>
      <c r="B2713"/>
      <c r="C2713" s="52"/>
      <c r="D2713"/>
      <c r="E2713" s="75"/>
      <c r="G2713" s="41"/>
      <c r="H2713"/>
      <c r="I2713"/>
    </row>
    <row r="2714" spans="1:9">
      <c r="A2714" s="85"/>
      <c r="B2714"/>
      <c r="C2714" s="52"/>
      <c r="D2714"/>
      <c r="E2714" s="75"/>
      <c r="G2714" s="41"/>
      <c r="H2714"/>
      <c r="I2714"/>
    </row>
    <row r="2715" spans="1:9">
      <c r="A2715" s="85"/>
      <c r="B2715"/>
      <c r="C2715" s="52"/>
      <c r="D2715"/>
      <c r="E2715" s="75"/>
      <c r="G2715" s="41"/>
      <c r="H2715"/>
      <c r="I2715"/>
    </row>
    <row r="2716" spans="1:9">
      <c r="A2716" s="85"/>
      <c r="B2716"/>
      <c r="C2716" s="52"/>
      <c r="D2716"/>
      <c r="E2716" s="75"/>
      <c r="G2716" s="41"/>
      <c r="H2716"/>
      <c r="I2716"/>
    </row>
    <row r="2717" spans="1:9">
      <c r="A2717" s="85"/>
      <c r="B2717"/>
      <c r="C2717" s="52"/>
      <c r="D2717"/>
      <c r="E2717" s="75"/>
      <c r="G2717" s="41"/>
      <c r="H2717"/>
      <c r="I2717"/>
    </row>
    <row r="2718" spans="1:9">
      <c r="A2718" s="85"/>
      <c r="B2718"/>
      <c r="C2718" s="52"/>
      <c r="D2718"/>
      <c r="E2718" s="75"/>
      <c r="G2718" s="41"/>
      <c r="H2718"/>
      <c r="I2718"/>
    </row>
    <row r="2719" spans="1:9">
      <c r="A2719" s="85"/>
      <c r="B2719"/>
      <c r="C2719" s="52"/>
      <c r="D2719"/>
      <c r="E2719" s="75"/>
      <c r="G2719" s="41"/>
      <c r="H2719"/>
      <c r="I2719"/>
    </row>
    <row r="2720" spans="1:9">
      <c r="A2720" s="85"/>
      <c r="B2720"/>
      <c r="C2720" s="52"/>
      <c r="D2720"/>
      <c r="E2720" s="75"/>
      <c r="G2720" s="41"/>
      <c r="H2720"/>
      <c r="I2720"/>
    </row>
    <row r="2721" spans="1:9">
      <c r="A2721" s="85"/>
      <c r="B2721"/>
      <c r="C2721" s="52"/>
      <c r="D2721"/>
      <c r="E2721" s="75"/>
      <c r="G2721" s="41"/>
      <c r="H2721"/>
      <c r="I2721"/>
    </row>
    <row r="2722" spans="1:9">
      <c r="A2722" s="85"/>
      <c r="B2722"/>
      <c r="C2722" s="52"/>
      <c r="D2722"/>
      <c r="E2722" s="75"/>
      <c r="G2722" s="41"/>
      <c r="H2722"/>
      <c r="I2722"/>
    </row>
    <row r="2723" spans="1:9">
      <c r="A2723" s="85"/>
      <c r="B2723"/>
      <c r="C2723" s="52"/>
      <c r="D2723"/>
      <c r="E2723" s="75"/>
      <c r="G2723" s="41"/>
      <c r="H2723"/>
      <c r="I2723"/>
    </row>
    <row r="2724" spans="1:9">
      <c r="A2724" s="85"/>
      <c r="B2724"/>
      <c r="C2724" s="52"/>
      <c r="D2724"/>
      <c r="E2724" s="75"/>
      <c r="G2724" s="41"/>
      <c r="H2724"/>
      <c r="I2724"/>
    </row>
    <row r="2725" spans="1:9">
      <c r="A2725" s="85"/>
      <c r="B2725"/>
      <c r="C2725" s="52"/>
      <c r="D2725"/>
      <c r="E2725" s="75"/>
      <c r="G2725" s="41"/>
      <c r="H2725"/>
      <c r="I2725"/>
    </row>
    <row r="2726" spans="1:9">
      <c r="A2726" s="85"/>
      <c r="B2726"/>
      <c r="C2726" s="52"/>
      <c r="D2726"/>
      <c r="E2726" s="75"/>
      <c r="G2726" s="41"/>
      <c r="H2726"/>
      <c r="I2726"/>
    </row>
    <row r="2727" spans="1:9">
      <c r="A2727" s="85"/>
      <c r="B2727"/>
      <c r="C2727" s="52"/>
      <c r="D2727"/>
      <c r="E2727" s="75"/>
      <c r="G2727" s="41"/>
      <c r="H2727"/>
      <c r="I2727"/>
    </row>
    <row r="2728" spans="1:9">
      <c r="A2728" s="85"/>
      <c r="B2728"/>
      <c r="C2728" s="52"/>
      <c r="D2728"/>
      <c r="E2728" s="75"/>
      <c r="G2728" s="41"/>
      <c r="H2728"/>
      <c r="I2728"/>
    </row>
    <row r="2729" spans="1:9">
      <c r="A2729" s="85"/>
      <c r="B2729"/>
      <c r="C2729" s="52"/>
      <c r="D2729"/>
      <c r="E2729" s="75"/>
      <c r="G2729" s="41"/>
      <c r="H2729"/>
      <c r="I2729"/>
    </row>
    <row r="2730" spans="1:9">
      <c r="A2730" s="85"/>
      <c r="B2730"/>
      <c r="C2730" s="52"/>
      <c r="D2730"/>
      <c r="E2730" s="75"/>
      <c r="G2730" s="41"/>
      <c r="H2730"/>
      <c r="I2730"/>
    </row>
    <row r="2731" spans="1:9">
      <c r="A2731" s="85"/>
      <c r="B2731"/>
      <c r="C2731" s="52"/>
      <c r="D2731"/>
      <c r="E2731" s="75"/>
      <c r="G2731" s="41"/>
      <c r="H2731"/>
      <c r="I2731"/>
    </row>
    <row r="2732" spans="1:9">
      <c r="A2732" s="85"/>
      <c r="B2732"/>
      <c r="C2732" s="52"/>
      <c r="D2732"/>
      <c r="E2732" s="75"/>
      <c r="G2732" s="41"/>
      <c r="H2732"/>
      <c r="I2732"/>
    </row>
    <row r="2733" spans="1:9">
      <c r="A2733" s="85"/>
      <c r="B2733"/>
      <c r="C2733" s="52"/>
      <c r="D2733"/>
      <c r="E2733" s="75"/>
      <c r="G2733" s="41"/>
      <c r="H2733"/>
      <c r="I2733"/>
    </row>
    <row r="2734" spans="1:9">
      <c r="A2734" s="85"/>
      <c r="B2734"/>
      <c r="C2734" s="52"/>
      <c r="D2734"/>
      <c r="E2734" s="75"/>
      <c r="G2734" s="41"/>
      <c r="H2734"/>
      <c r="I2734"/>
    </row>
    <row r="2735" spans="1:9">
      <c r="A2735" s="85"/>
      <c r="B2735"/>
      <c r="C2735" s="52"/>
      <c r="D2735"/>
      <c r="E2735" s="75"/>
      <c r="G2735" s="41"/>
      <c r="H2735"/>
      <c r="I2735"/>
    </row>
    <row r="2736" spans="1:9">
      <c r="A2736" s="85"/>
      <c r="B2736"/>
      <c r="C2736" s="52"/>
      <c r="D2736"/>
      <c r="E2736" s="75"/>
      <c r="G2736" s="41"/>
      <c r="H2736"/>
      <c r="I2736"/>
    </row>
    <row r="2737" spans="1:9">
      <c r="A2737" s="85"/>
      <c r="B2737"/>
      <c r="C2737" s="52"/>
      <c r="D2737"/>
      <c r="E2737" s="75"/>
      <c r="G2737" s="41"/>
      <c r="H2737"/>
      <c r="I2737"/>
    </row>
    <row r="2738" spans="1:9">
      <c r="A2738" s="85"/>
      <c r="B2738"/>
      <c r="C2738" s="52"/>
      <c r="D2738"/>
      <c r="E2738" s="75"/>
      <c r="G2738" s="41"/>
      <c r="H2738"/>
      <c r="I2738"/>
    </row>
    <row r="2739" spans="1:9">
      <c r="A2739" s="85"/>
      <c r="B2739"/>
      <c r="C2739" s="52"/>
      <c r="D2739"/>
      <c r="E2739" s="75"/>
      <c r="G2739" s="41"/>
      <c r="H2739"/>
      <c r="I2739"/>
    </row>
    <row r="2740" spans="1:9">
      <c r="A2740" s="85"/>
      <c r="B2740"/>
      <c r="C2740" s="52"/>
      <c r="D2740"/>
      <c r="E2740" s="75"/>
      <c r="G2740" s="41"/>
      <c r="H2740"/>
      <c r="I2740"/>
    </row>
    <row r="2741" spans="1:9">
      <c r="A2741" s="85"/>
      <c r="B2741"/>
      <c r="C2741" s="52"/>
      <c r="D2741"/>
      <c r="E2741" s="75"/>
      <c r="G2741" s="41"/>
      <c r="H2741"/>
      <c r="I2741"/>
    </row>
    <row r="2742" spans="1:9">
      <c r="A2742" s="85"/>
      <c r="B2742"/>
      <c r="C2742" s="52"/>
      <c r="D2742"/>
      <c r="E2742" s="75"/>
      <c r="G2742" s="41"/>
      <c r="H2742"/>
      <c r="I2742"/>
    </row>
    <row r="2743" spans="1:9">
      <c r="A2743" s="85"/>
      <c r="B2743"/>
      <c r="C2743" s="52"/>
      <c r="D2743"/>
      <c r="E2743" s="75"/>
      <c r="G2743" s="41"/>
      <c r="H2743"/>
      <c r="I2743"/>
    </row>
    <row r="2744" spans="1:9">
      <c r="A2744" s="85"/>
      <c r="B2744"/>
      <c r="C2744" s="52"/>
      <c r="D2744"/>
      <c r="E2744" s="75"/>
      <c r="G2744" s="41"/>
      <c r="H2744"/>
      <c r="I2744"/>
    </row>
    <row r="2745" spans="1:9">
      <c r="A2745" s="85"/>
      <c r="B2745"/>
      <c r="C2745" s="52"/>
      <c r="D2745"/>
      <c r="E2745" s="75"/>
      <c r="G2745" s="41"/>
      <c r="H2745"/>
      <c r="I2745"/>
    </row>
    <row r="2746" spans="1:9">
      <c r="A2746" s="85"/>
      <c r="B2746"/>
      <c r="C2746" s="52"/>
      <c r="D2746"/>
      <c r="E2746" s="75"/>
      <c r="G2746" s="41"/>
      <c r="H2746"/>
      <c r="I2746"/>
    </row>
    <row r="2747" spans="1:9">
      <c r="A2747" s="85"/>
      <c r="B2747"/>
      <c r="C2747" s="52"/>
      <c r="D2747"/>
      <c r="E2747" s="75"/>
      <c r="G2747" s="41"/>
      <c r="H2747"/>
      <c r="I2747"/>
    </row>
    <row r="2748" spans="1:9">
      <c r="A2748" s="85"/>
      <c r="B2748"/>
      <c r="C2748" s="52"/>
      <c r="D2748"/>
      <c r="E2748" s="75"/>
      <c r="G2748" s="41"/>
      <c r="H2748"/>
      <c r="I2748"/>
    </row>
    <row r="2749" spans="1:9">
      <c r="A2749" s="85"/>
      <c r="B2749"/>
      <c r="C2749" s="52"/>
      <c r="D2749"/>
      <c r="E2749" s="75"/>
      <c r="G2749" s="41"/>
      <c r="H2749"/>
      <c r="I2749"/>
    </row>
    <row r="2750" spans="1:9">
      <c r="A2750" s="85"/>
      <c r="B2750"/>
      <c r="C2750" s="52"/>
      <c r="D2750"/>
      <c r="E2750" s="75"/>
      <c r="G2750" s="41"/>
      <c r="H2750"/>
      <c r="I2750"/>
    </row>
    <row r="2751" spans="1:9">
      <c r="A2751" s="85"/>
      <c r="B2751"/>
      <c r="C2751" s="52"/>
      <c r="D2751"/>
      <c r="E2751" s="75"/>
      <c r="G2751" s="41"/>
      <c r="H2751"/>
      <c r="I2751"/>
    </row>
    <row r="2752" spans="1:9">
      <c r="A2752" s="85"/>
      <c r="B2752"/>
      <c r="C2752" s="52"/>
      <c r="D2752"/>
      <c r="E2752" s="75"/>
      <c r="G2752" s="41"/>
      <c r="H2752"/>
      <c r="I2752"/>
    </row>
    <row r="2753" spans="1:9">
      <c r="A2753" s="85"/>
      <c r="B2753"/>
      <c r="C2753" s="52"/>
      <c r="D2753"/>
      <c r="E2753" s="75"/>
      <c r="G2753" s="41"/>
      <c r="H2753"/>
      <c r="I2753"/>
    </row>
    <row r="2754" spans="1:9">
      <c r="A2754" s="85"/>
      <c r="B2754"/>
      <c r="C2754" s="52"/>
      <c r="D2754"/>
      <c r="E2754" s="75"/>
      <c r="G2754" s="41"/>
      <c r="H2754"/>
      <c r="I2754"/>
    </row>
    <row r="2755" spans="1:9">
      <c r="A2755" s="85"/>
      <c r="B2755"/>
      <c r="C2755" s="52"/>
      <c r="D2755"/>
      <c r="E2755" s="75"/>
      <c r="G2755" s="41"/>
      <c r="H2755"/>
      <c r="I2755"/>
    </row>
    <row r="2756" spans="1:9">
      <c r="A2756" s="85"/>
      <c r="B2756"/>
      <c r="C2756" s="52"/>
      <c r="D2756"/>
      <c r="E2756" s="75"/>
      <c r="G2756" s="41"/>
      <c r="H2756"/>
      <c r="I2756"/>
    </row>
    <row r="2757" spans="1:9">
      <c r="A2757" s="85"/>
      <c r="B2757"/>
      <c r="C2757" s="52"/>
      <c r="D2757"/>
      <c r="E2757" s="75"/>
      <c r="G2757" s="41"/>
      <c r="H2757"/>
      <c r="I2757"/>
    </row>
    <row r="2758" spans="1:9">
      <c r="A2758" s="85"/>
      <c r="B2758"/>
      <c r="C2758" s="52"/>
      <c r="D2758"/>
      <c r="E2758" s="75"/>
      <c r="G2758" s="41"/>
      <c r="H2758"/>
      <c r="I2758"/>
    </row>
    <row r="2759" spans="1:9">
      <c r="A2759" s="85"/>
      <c r="B2759"/>
      <c r="C2759" s="52"/>
      <c r="D2759"/>
      <c r="E2759" s="75"/>
      <c r="G2759" s="41"/>
      <c r="H2759"/>
      <c r="I2759"/>
    </row>
    <row r="2760" spans="1:9">
      <c r="A2760" s="85"/>
      <c r="B2760"/>
      <c r="C2760" s="52"/>
      <c r="D2760"/>
      <c r="E2760" s="75"/>
      <c r="G2760" s="41"/>
      <c r="H2760"/>
      <c r="I2760"/>
    </row>
    <row r="2761" spans="1:9">
      <c r="A2761" s="85"/>
      <c r="B2761"/>
      <c r="C2761" s="52"/>
      <c r="D2761"/>
      <c r="E2761" s="75"/>
      <c r="G2761" s="41"/>
      <c r="H2761"/>
      <c r="I2761"/>
    </row>
    <row r="2762" spans="1:9">
      <c r="A2762" s="85"/>
      <c r="B2762"/>
      <c r="C2762" s="52"/>
      <c r="D2762"/>
      <c r="E2762" s="75"/>
      <c r="G2762" s="41"/>
      <c r="H2762"/>
      <c r="I2762"/>
    </row>
    <row r="2763" spans="1:9">
      <c r="A2763" s="85"/>
      <c r="B2763"/>
      <c r="C2763" s="52"/>
      <c r="D2763"/>
      <c r="E2763" s="75"/>
      <c r="G2763" s="41"/>
      <c r="H2763"/>
      <c r="I2763"/>
    </row>
    <row r="2764" spans="1:9">
      <c r="A2764" s="85"/>
      <c r="B2764"/>
      <c r="C2764" s="52"/>
      <c r="D2764"/>
      <c r="E2764" s="75"/>
      <c r="G2764" s="41"/>
      <c r="H2764"/>
      <c r="I2764"/>
    </row>
    <row r="2765" spans="1:9">
      <c r="A2765" s="85"/>
      <c r="B2765"/>
      <c r="C2765" s="52"/>
      <c r="D2765"/>
      <c r="E2765" s="75"/>
      <c r="G2765" s="41"/>
      <c r="H2765"/>
      <c r="I2765"/>
    </row>
    <row r="2766" spans="1:9">
      <c r="A2766" s="85"/>
      <c r="B2766"/>
      <c r="C2766" s="52"/>
      <c r="D2766"/>
      <c r="E2766" s="75"/>
      <c r="G2766" s="41"/>
      <c r="H2766"/>
      <c r="I2766"/>
    </row>
    <row r="2767" spans="1:9">
      <c r="A2767" s="85"/>
      <c r="B2767"/>
      <c r="C2767" s="52"/>
      <c r="D2767"/>
      <c r="E2767" s="75"/>
      <c r="G2767" s="41"/>
      <c r="H2767"/>
      <c r="I2767"/>
    </row>
    <row r="2768" spans="1:9">
      <c r="A2768" s="85"/>
      <c r="B2768"/>
      <c r="C2768" s="52"/>
      <c r="D2768"/>
      <c r="E2768" s="75"/>
      <c r="G2768" s="41"/>
      <c r="H2768"/>
      <c r="I2768"/>
    </row>
    <row r="2769" spans="1:9">
      <c r="A2769" s="85"/>
      <c r="B2769"/>
      <c r="C2769" s="52"/>
      <c r="D2769"/>
      <c r="E2769" s="75"/>
      <c r="G2769" s="41"/>
      <c r="H2769"/>
      <c r="I2769"/>
    </row>
    <row r="2770" spans="1:9">
      <c r="A2770" s="85"/>
      <c r="B2770"/>
      <c r="C2770" s="52"/>
      <c r="D2770"/>
      <c r="E2770" s="75"/>
      <c r="G2770" s="41"/>
      <c r="H2770"/>
      <c r="I2770"/>
    </row>
    <row r="2771" spans="1:9">
      <c r="A2771" s="85"/>
      <c r="B2771"/>
      <c r="C2771" s="52"/>
      <c r="D2771"/>
      <c r="E2771" s="75"/>
      <c r="G2771" s="41"/>
      <c r="H2771"/>
      <c r="I2771"/>
    </row>
    <row r="2772" spans="1:9">
      <c r="A2772" s="85"/>
      <c r="B2772"/>
      <c r="C2772" s="52"/>
      <c r="D2772"/>
      <c r="E2772" s="75"/>
      <c r="G2772" s="41"/>
      <c r="H2772"/>
      <c r="I2772"/>
    </row>
    <row r="2773" spans="1:9">
      <c r="A2773" s="85"/>
      <c r="B2773"/>
      <c r="C2773" s="52"/>
      <c r="D2773"/>
      <c r="E2773" s="75"/>
      <c r="G2773" s="41"/>
      <c r="H2773"/>
      <c r="I2773"/>
    </row>
    <row r="2774" spans="1:9">
      <c r="A2774" s="85"/>
      <c r="B2774"/>
      <c r="C2774" s="52"/>
      <c r="D2774"/>
      <c r="E2774" s="75"/>
      <c r="G2774" s="41"/>
      <c r="H2774"/>
      <c r="I2774"/>
    </row>
    <row r="2775" spans="1:9">
      <c r="A2775" s="85"/>
      <c r="B2775"/>
      <c r="C2775" s="52"/>
      <c r="D2775"/>
      <c r="E2775" s="75"/>
      <c r="G2775" s="41"/>
      <c r="H2775"/>
      <c r="I2775"/>
    </row>
    <row r="2776" spans="1:9">
      <c r="A2776" s="85"/>
      <c r="B2776"/>
      <c r="C2776" s="52"/>
      <c r="D2776"/>
      <c r="E2776" s="75"/>
      <c r="G2776" s="41"/>
      <c r="H2776"/>
      <c r="I2776"/>
    </row>
    <row r="2777" spans="1:9">
      <c r="A2777" s="85"/>
      <c r="B2777"/>
      <c r="C2777" s="52"/>
      <c r="D2777"/>
      <c r="E2777" s="75"/>
      <c r="G2777" s="41"/>
      <c r="H2777"/>
      <c r="I2777"/>
    </row>
    <row r="2778" spans="1:9">
      <c r="A2778" s="85"/>
      <c r="B2778"/>
      <c r="C2778" s="52"/>
      <c r="D2778"/>
      <c r="E2778" s="75"/>
      <c r="G2778" s="41"/>
      <c r="H2778"/>
      <c r="I2778"/>
    </row>
    <row r="2779" spans="1:9">
      <c r="A2779" s="85"/>
      <c r="B2779"/>
      <c r="C2779" s="52"/>
      <c r="D2779"/>
      <c r="E2779" s="75"/>
      <c r="G2779" s="41"/>
      <c r="H2779"/>
      <c r="I2779"/>
    </row>
    <row r="2780" spans="1:9">
      <c r="A2780" s="85"/>
      <c r="B2780"/>
      <c r="C2780" s="52"/>
      <c r="D2780"/>
      <c r="E2780" s="75"/>
      <c r="G2780" s="41"/>
      <c r="H2780"/>
      <c r="I2780"/>
    </row>
    <row r="2781" spans="1:9">
      <c r="A2781" s="85"/>
      <c r="B2781"/>
      <c r="C2781" s="52"/>
      <c r="D2781"/>
      <c r="E2781" s="75"/>
      <c r="G2781" s="41"/>
      <c r="H2781"/>
      <c r="I2781"/>
    </row>
    <row r="2782" spans="1:9">
      <c r="A2782" s="85"/>
      <c r="B2782"/>
      <c r="C2782" s="52"/>
      <c r="D2782"/>
      <c r="E2782" s="75"/>
      <c r="G2782" s="41"/>
      <c r="H2782"/>
      <c r="I2782"/>
    </row>
    <row r="2783" spans="1:9">
      <c r="A2783" s="85"/>
      <c r="B2783"/>
      <c r="C2783" s="52"/>
      <c r="D2783"/>
      <c r="E2783" s="75"/>
      <c r="G2783" s="41"/>
      <c r="H2783"/>
      <c r="I2783"/>
    </row>
    <row r="2784" spans="1:9">
      <c r="A2784" s="85"/>
      <c r="B2784"/>
      <c r="C2784" s="52"/>
      <c r="D2784"/>
      <c r="E2784" s="75"/>
      <c r="G2784" s="41"/>
      <c r="H2784"/>
      <c r="I2784"/>
    </row>
    <row r="2785" spans="1:9">
      <c r="A2785" s="85"/>
      <c r="B2785"/>
      <c r="C2785" s="52"/>
      <c r="D2785"/>
      <c r="E2785" s="75"/>
      <c r="G2785" s="41"/>
      <c r="H2785"/>
      <c r="I2785"/>
    </row>
    <row r="2786" spans="1:9">
      <c r="A2786" s="85"/>
      <c r="B2786"/>
      <c r="C2786" s="52"/>
      <c r="D2786"/>
      <c r="E2786" s="75"/>
      <c r="G2786" s="41"/>
      <c r="H2786"/>
      <c r="I2786"/>
    </row>
    <row r="2787" spans="1:9">
      <c r="A2787" s="85"/>
      <c r="B2787"/>
      <c r="C2787" s="52"/>
      <c r="D2787"/>
      <c r="E2787" s="75"/>
      <c r="G2787" s="41"/>
      <c r="H2787"/>
      <c r="I2787"/>
    </row>
    <row r="2788" spans="1:9">
      <c r="A2788" s="85"/>
      <c r="B2788"/>
      <c r="C2788" s="52"/>
      <c r="D2788"/>
      <c r="E2788" s="75"/>
      <c r="G2788" s="41"/>
      <c r="H2788"/>
      <c r="I2788"/>
    </row>
    <row r="2789" spans="1:9">
      <c r="A2789" s="85"/>
      <c r="B2789"/>
      <c r="C2789" s="52"/>
      <c r="D2789"/>
      <c r="E2789" s="75"/>
      <c r="G2789" s="41"/>
      <c r="H2789"/>
      <c r="I2789"/>
    </row>
    <row r="2790" spans="1:9">
      <c r="A2790" s="85"/>
      <c r="B2790"/>
      <c r="C2790" s="52"/>
      <c r="D2790"/>
      <c r="E2790" s="75"/>
      <c r="G2790" s="41"/>
      <c r="H2790"/>
      <c r="I2790"/>
    </row>
    <row r="2791" spans="1:9">
      <c r="A2791" s="85"/>
      <c r="B2791"/>
      <c r="C2791" s="52"/>
      <c r="D2791"/>
      <c r="E2791" s="75"/>
      <c r="G2791" s="41"/>
      <c r="H2791"/>
      <c r="I2791"/>
    </row>
    <row r="2792" spans="1:9">
      <c r="A2792" s="85"/>
      <c r="B2792"/>
      <c r="C2792" s="52"/>
      <c r="D2792"/>
      <c r="E2792" s="75"/>
      <c r="G2792" s="41"/>
      <c r="H2792"/>
      <c r="I2792"/>
    </row>
    <row r="2793" spans="1:9">
      <c r="A2793" s="85"/>
      <c r="B2793"/>
      <c r="C2793" s="52"/>
      <c r="D2793"/>
      <c r="E2793" s="75"/>
      <c r="G2793" s="41"/>
      <c r="H2793"/>
      <c r="I2793"/>
    </row>
    <row r="2794" spans="1:9">
      <c r="A2794" s="85"/>
      <c r="B2794"/>
      <c r="C2794" s="52"/>
      <c r="D2794"/>
      <c r="E2794" s="75"/>
      <c r="G2794" s="41"/>
      <c r="H2794"/>
      <c r="I2794"/>
    </row>
    <row r="2795" spans="1:9">
      <c r="A2795" s="85"/>
      <c r="B2795"/>
      <c r="C2795" s="52"/>
      <c r="D2795"/>
      <c r="E2795" s="75"/>
      <c r="G2795" s="41"/>
      <c r="H2795"/>
      <c r="I2795"/>
    </row>
    <row r="2796" spans="1:9">
      <c r="A2796" s="85"/>
      <c r="B2796"/>
      <c r="C2796" s="52"/>
      <c r="D2796"/>
      <c r="E2796" s="75"/>
      <c r="G2796" s="41"/>
      <c r="H2796"/>
      <c r="I2796"/>
    </row>
    <row r="2797" spans="1:9">
      <c r="A2797" s="85"/>
      <c r="B2797"/>
      <c r="C2797" s="52"/>
      <c r="D2797"/>
      <c r="E2797" s="75"/>
      <c r="G2797" s="41"/>
      <c r="H2797"/>
      <c r="I2797"/>
    </row>
    <row r="2798" spans="1:9">
      <c r="A2798" s="85"/>
      <c r="B2798"/>
      <c r="C2798" s="52"/>
      <c r="D2798"/>
      <c r="E2798" s="75"/>
      <c r="G2798" s="41"/>
      <c r="H2798"/>
      <c r="I2798"/>
    </row>
    <row r="2799" spans="1:9">
      <c r="A2799" s="85"/>
      <c r="B2799"/>
      <c r="C2799" s="52"/>
      <c r="D2799"/>
      <c r="E2799" s="75"/>
      <c r="G2799" s="41"/>
      <c r="H2799"/>
      <c r="I2799"/>
    </row>
    <row r="2800" spans="1:9">
      <c r="A2800" s="85"/>
      <c r="B2800"/>
      <c r="C2800" s="52"/>
      <c r="D2800"/>
      <c r="E2800" s="75"/>
      <c r="G2800" s="41"/>
      <c r="H2800"/>
      <c r="I2800"/>
    </row>
    <row r="2801" spans="1:9">
      <c r="A2801" s="85"/>
      <c r="B2801"/>
      <c r="C2801" s="52"/>
      <c r="D2801"/>
      <c r="E2801" s="75"/>
      <c r="G2801" s="41"/>
      <c r="H2801"/>
      <c r="I2801"/>
    </row>
    <row r="2802" spans="1:9">
      <c r="A2802" s="85"/>
      <c r="B2802"/>
      <c r="C2802" s="52"/>
      <c r="D2802"/>
      <c r="E2802" s="75"/>
      <c r="G2802" s="41"/>
      <c r="H2802"/>
      <c r="I2802"/>
    </row>
    <row r="2803" spans="1:9">
      <c r="A2803" s="85"/>
      <c r="B2803"/>
      <c r="C2803" s="52"/>
      <c r="D2803"/>
      <c r="E2803" s="75"/>
      <c r="G2803" s="41"/>
      <c r="H2803"/>
      <c r="I2803"/>
    </row>
    <row r="2804" spans="1:9">
      <c r="A2804" s="85"/>
      <c r="B2804"/>
      <c r="C2804" s="52"/>
      <c r="D2804"/>
      <c r="E2804" s="75"/>
      <c r="G2804" s="41"/>
      <c r="H2804"/>
      <c r="I2804"/>
    </row>
    <row r="2805" spans="1:9">
      <c r="A2805" s="85"/>
      <c r="B2805"/>
      <c r="C2805" s="52"/>
      <c r="D2805"/>
      <c r="E2805" s="75"/>
      <c r="G2805" s="41"/>
      <c r="H2805"/>
      <c r="I2805"/>
    </row>
    <row r="2806" spans="1:9">
      <c r="A2806" s="85"/>
      <c r="B2806"/>
      <c r="C2806" s="52"/>
      <c r="D2806"/>
      <c r="E2806" s="75"/>
      <c r="G2806" s="41"/>
      <c r="H2806"/>
      <c r="I2806"/>
    </row>
    <row r="2807" spans="1:9">
      <c r="A2807" s="85"/>
      <c r="B2807"/>
      <c r="C2807" s="52"/>
      <c r="D2807"/>
      <c r="E2807" s="75"/>
      <c r="G2807" s="41"/>
      <c r="H2807"/>
      <c r="I2807"/>
    </row>
    <row r="2808" spans="1:9">
      <c r="A2808" s="85"/>
      <c r="B2808"/>
      <c r="C2808" s="52"/>
      <c r="D2808"/>
      <c r="E2808" s="75"/>
      <c r="G2808" s="41"/>
      <c r="H2808"/>
      <c r="I2808"/>
    </row>
    <row r="2809" spans="1:9">
      <c r="A2809" s="85"/>
      <c r="B2809"/>
      <c r="C2809" s="52"/>
      <c r="D2809"/>
      <c r="E2809" s="75"/>
      <c r="G2809" s="41"/>
      <c r="H2809"/>
      <c r="I2809"/>
    </row>
    <row r="2810" spans="1:9">
      <c r="A2810" s="85"/>
      <c r="B2810"/>
      <c r="C2810" s="52"/>
      <c r="D2810"/>
      <c r="E2810" s="75"/>
      <c r="G2810" s="41"/>
      <c r="H2810"/>
      <c r="I2810"/>
    </row>
    <row r="2811" spans="1:9">
      <c r="A2811" s="85"/>
      <c r="B2811"/>
      <c r="C2811" s="52"/>
      <c r="D2811"/>
      <c r="E2811" s="75"/>
      <c r="G2811" s="41"/>
      <c r="H2811"/>
      <c r="I2811"/>
    </row>
    <row r="2812" spans="1:9">
      <c r="A2812" s="85"/>
      <c r="B2812"/>
      <c r="C2812" s="52"/>
      <c r="D2812"/>
      <c r="E2812" s="75"/>
      <c r="G2812" s="41"/>
      <c r="H2812"/>
      <c r="I2812"/>
    </row>
    <row r="2813" spans="1:9">
      <c r="A2813" s="85"/>
      <c r="B2813"/>
      <c r="C2813" s="52"/>
      <c r="D2813"/>
      <c r="E2813" s="75"/>
      <c r="G2813" s="41"/>
      <c r="H2813"/>
      <c r="I2813"/>
    </row>
    <row r="2814" spans="1:9">
      <c r="A2814" s="85"/>
      <c r="B2814"/>
      <c r="C2814" s="52"/>
      <c r="D2814"/>
      <c r="E2814" s="75"/>
      <c r="G2814" s="41"/>
      <c r="H2814"/>
      <c r="I2814"/>
    </row>
    <row r="2815" spans="1:9">
      <c r="A2815" s="85"/>
      <c r="B2815"/>
      <c r="C2815" s="52"/>
      <c r="D2815"/>
      <c r="E2815" s="75"/>
      <c r="G2815" s="41"/>
      <c r="H2815"/>
      <c r="I2815"/>
    </row>
    <row r="2816" spans="1:9">
      <c r="A2816" s="85"/>
      <c r="B2816"/>
      <c r="C2816" s="52"/>
      <c r="D2816"/>
      <c r="E2816" s="75"/>
      <c r="G2816" s="41"/>
      <c r="H2816"/>
      <c r="I2816"/>
    </row>
    <row r="2817" spans="1:9">
      <c r="A2817" s="85"/>
      <c r="B2817"/>
      <c r="C2817" s="52"/>
      <c r="D2817"/>
      <c r="E2817" s="75"/>
      <c r="G2817" s="41"/>
      <c r="H2817"/>
      <c r="I2817"/>
    </row>
    <row r="2818" spans="1:9">
      <c r="A2818" s="85"/>
      <c r="B2818"/>
      <c r="C2818" s="52"/>
      <c r="D2818"/>
      <c r="E2818" s="75"/>
      <c r="G2818" s="41"/>
      <c r="H2818"/>
      <c r="I2818"/>
    </row>
    <row r="2819" spans="1:9">
      <c r="A2819" s="85"/>
      <c r="B2819"/>
      <c r="C2819" s="52"/>
      <c r="D2819"/>
      <c r="E2819" s="75"/>
      <c r="G2819" s="41"/>
      <c r="H2819"/>
      <c r="I2819"/>
    </row>
    <row r="2820" spans="1:9">
      <c r="A2820" s="85"/>
      <c r="B2820"/>
      <c r="C2820" s="52"/>
      <c r="D2820"/>
      <c r="E2820" s="75"/>
      <c r="G2820" s="41"/>
      <c r="H2820"/>
      <c r="I2820"/>
    </row>
    <row r="2821" spans="1:9">
      <c r="A2821" s="85"/>
      <c r="B2821"/>
      <c r="C2821" s="52"/>
      <c r="D2821"/>
      <c r="E2821" s="75"/>
      <c r="G2821" s="41"/>
      <c r="H2821"/>
      <c r="I2821"/>
    </row>
    <row r="2822" spans="1:9">
      <c r="A2822" s="85"/>
      <c r="B2822"/>
      <c r="C2822" s="52"/>
      <c r="D2822"/>
      <c r="E2822" s="75"/>
      <c r="G2822" s="41"/>
      <c r="H2822"/>
      <c r="I2822"/>
    </row>
    <row r="2823" spans="1:9">
      <c r="A2823" s="85"/>
      <c r="B2823"/>
      <c r="C2823" s="52"/>
      <c r="D2823"/>
      <c r="E2823" s="75"/>
      <c r="G2823" s="41"/>
      <c r="H2823"/>
      <c r="I2823"/>
    </row>
    <row r="2824" spans="1:9">
      <c r="A2824" s="85"/>
      <c r="B2824"/>
      <c r="C2824" s="52"/>
      <c r="D2824"/>
      <c r="E2824" s="75"/>
      <c r="G2824" s="41"/>
      <c r="H2824"/>
      <c r="I2824"/>
    </row>
    <row r="2825" spans="1:9">
      <c r="A2825" s="85"/>
      <c r="B2825"/>
      <c r="C2825" s="52"/>
      <c r="D2825"/>
      <c r="E2825" s="75"/>
      <c r="G2825" s="41"/>
      <c r="H2825"/>
      <c r="I2825"/>
    </row>
    <row r="2826" spans="1:9">
      <c r="A2826" s="85"/>
      <c r="B2826"/>
      <c r="C2826" s="52"/>
      <c r="D2826"/>
      <c r="E2826" s="75"/>
      <c r="G2826" s="41"/>
      <c r="H2826"/>
      <c r="I2826"/>
    </row>
    <row r="2827" spans="1:9">
      <c r="A2827" s="85"/>
      <c r="B2827"/>
      <c r="C2827" s="52"/>
      <c r="D2827"/>
      <c r="E2827" s="75"/>
      <c r="G2827" s="41"/>
      <c r="H2827"/>
      <c r="I2827"/>
    </row>
    <row r="2828" spans="1:9">
      <c r="A2828" s="85"/>
      <c r="B2828"/>
      <c r="C2828" s="52"/>
      <c r="D2828"/>
      <c r="E2828" s="75"/>
      <c r="G2828" s="41"/>
      <c r="H2828"/>
      <c r="I2828"/>
    </row>
    <row r="2829" spans="1:9">
      <c r="A2829" s="85"/>
      <c r="B2829"/>
      <c r="C2829" s="52"/>
      <c r="D2829"/>
      <c r="E2829" s="75"/>
      <c r="G2829" s="41"/>
      <c r="H2829"/>
      <c r="I2829"/>
    </row>
    <row r="2830" spans="1:9">
      <c r="A2830" s="85"/>
      <c r="B2830"/>
      <c r="C2830" s="52"/>
      <c r="D2830"/>
      <c r="E2830" s="75"/>
      <c r="G2830" s="41"/>
      <c r="H2830"/>
      <c r="I2830"/>
    </row>
    <row r="2831" spans="1:9">
      <c r="A2831" s="85"/>
      <c r="B2831"/>
      <c r="C2831" s="52"/>
      <c r="D2831"/>
      <c r="E2831" s="75"/>
      <c r="G2831" s="41"/>
      <c r="H2831"/>
      <c r="I2831"/>
    </row>
    <row r="2832" spans="1:9">
      <c r="A2832" s="85"/>
      <c r="B2832"/>
      <c r="C2832" s="52"/>
      <c r="D2832"/>
      <c r="E2832" s="75"/>
      <c r="G2832" s="41"/>
      <c r="H2832"/>
      <c r="I2832"/>
    </row>
    <row r="2833" spans="1:9">
      <c r="A2833" s="85"/>
      <c r="B2833"/>
      <c r="C2833" s="52"/>
      <c r="D2833"/>
      <c r="E2833" s="75"/>
      <c r="G2833" s="41"/>
      <c r="H2833"/>
      <c r="I2833"/>
    </row>
    <row r="2834" spans="1:9">
      <c r="A2834" s="85"/>
      <c r="B2834"/>
      <c r="C2834" s="52"/>
      <c r="D2834"/>
      <c r="E2834" s="75"/>
      <c r="G2834" s="41"/>
      <c r="H2834"/>
      <c r="I2834"/>
    </row>
    <row r="2835" spans="1:9">
      <c r="A2835" s="85"/>
      <c r="B2835"/>
      <c r="C2835" s="52"/>
      <c r="D2835"/>
      <c r="E2835" s="75"/>
      <c r="G2835" s="41"/>
      <c r="H2835"/>
      <c r="I2835"/>
    </row>
    <row r="2836" spans="1:9">
      <c r="A2836" s="85"/>
      <c r="B2836"/>
      <c r="C2836" s="52"/>
      <c r="D2836"/>
      <c r="E2836" s="75"/>
      <c r="G2836" s="41"/>
      <c r="H2836"/>
      <c r="I2836"/>
    </row>
    <row r="2837" spans="1:9">
      <c r="A2837" s="85"/>
      <c r="B2837"/>
      <c r="C2837" s="52"/>
      <c r="D2837"/>
      <c r="E2837" s="75"/>
      <c r="G2837" s="41"/>
      <c r="H2837"/>
      <c r="I2837"/>
    </row>
    <row r="2838" spans="1:9">
      <c r="A2838" s="85"/>
      <c r="B2838"/>
      <c r="C2838" s="52"/>
      <c r="D2838"/>
      <c r="E2838" s="75"/>
      <c r="G2838" s="41"/>
      <c r="H2838"/>
      <c r="I2838"/>
    </row>
    <row r="2839" spans="1:9">
      <c r="A2839" s="85"/>
      <c r="B2839"/>
      <c r="C2839" s="52"/>
      <c r="D2839"/>
      <c r="E2839" s="75"/>
      <c r="G2839" s="41"/>
      <c r="H2839"/>
      <c r="I2839"/>
    </row>
    <row r="2840" spans="1:9">
      <c r="A2840" s="85"/>
      <c r="B2840"/>
      <c r="C2840" s="52"/>
      <c r="D2840"/>
      <c r="E2840" s="75"/>
      <c r="G2840" s="41"/>
      <c r="H2840"/>
      <c r="I2840"/>
    </row>
    <row r="2841" spans="1:9">
      <c r="A2841" s="85"/>
      <c r="B2841"/>
      <c r="C2841" s="52"/>
      <c r="D2841"/>
      <c r="E2841" s="75"/>
      <c r="G2841" s="41"/>
      <c r="H2841"/>
      <c r="I2841"/>
    </row>
    <row r="2842" spans="1:9">
      <c r="A2842" s="85"/>
      <c r="B2842"/>
      <c r="C2842" s="52"/>
      <c r="D2842"/>
      <c r="E2842" s="75"/>
      <c r="G2842" s="41"/>
      <c r="H2842"/>
      <c r="I2842"/>
    </row>
    <row r="2843" spans="1:9">
      <c r="A2843" s="85"/>
      <c r="B2843"/>
      <c r="C2843" s="52"/>
      <c r="D2843"/>
      <c r="E2843" s="75"/>
      <c r="G2843" s="41"/>
      <c r="H2843"/>
      <c r="I2843"/>
    </row>
    <row r="2844" spans="1:9">
      <c r="A2844" s="85"/>
      <c r="B2844"/>
      <c r="C2844" s="52"/>
      <c r="D2844"/>
      <c r="E2844" s="75"/>
      <c r="G2844" s="41"/>
      <c r="H2844"/>
      <c r="I2844"/>
    </row>
    <row r="2845" spans="1:9">
      <c r="A2845" s="85"/>
      <c r="B2845"/>
      <c r="C2845" s="52"/>
      <c r="D2845"/>
      <c r="E2845" s="75"/>
      <c r="G2845" s="41"/>
      <c r="H2845"/>
      <c r="I2845"/>
    </row>
    <row r="2846" spans="1:9">
      <c r="A2846" s="85"/>
      <c r="B2846"/>
      <c r="C2846" s="52"/>
      <c r="D2846"/>
      <c r="E2846" s="75"/>
      <c r="G2846" s="41"/>
      <c r="H2846"/>
      <c r="I2846"/>
    </row>
    <row r="2847" spans="1:9">
      <c r="A2847" s="85"/>
      <c r="B2847"/>
      <c r="C2847" s="52"/>
      <c r="D2847"/>
      <c r="E2847" s="75"/>
      <c r="G2847" s="41"/>
      <c r="H2847"/>
      <c r="I2847"/>
    </row>
    <row r="2848" spans="1:9">
      <c r="A2848" s="85"/>
      <c r="B2848"/>
      <c r="C2848" s="52"/>
      <c r="D2848"/>
      <c r="E2848" s="75"/>
      <c r="G2848" s="41"/>
      <c r="H2848"/>
      <c r="I2848"/>
    </row>
    <row r="2849" spans="1:9">
      <c r="A2849" s="85"/>
      <c r="B2849"/>
      <c r="C2849" s="52"/>
      <c r="D2849"/>
      <c r="E2849" s="75"/>
      <c r="G2849" s="41"/>
      <c r="H2849"/>
      <c r="I2849"/>
    </row>
    <row r="2850" spans="1:9">
      <c r="A2850" s="85"/>
      <c r="B2850"/>
      <c r="C2850" s="52"/>
      <c r="D2850"/>
      <c r="E2850" s="75"/>
      <c r="G2850" s="41"/>
      <c r="H2850"/>
      <c r="I2850"/>
    </row>
    <row r="2851" spans="1:9">
      <c r="A2851" s="85"/>
      <c r="B2851"/>
      <c r="C2851" s="52"/>
      <c r="D2851"/>
      <c r="E2851" s="75"/>
      <c r="G2851" s="41"/>
      <c r="H2851"/>
      <c r="I2851"/>
    </row>
    <row r="2852" spans="1:9">
      <c r="A2852" s="85"/>
      <c r="B2852"/>
      <c r="C2852" s="52"/>
      <c r="D2852"/>
      <c r="E2852" s="75"/>
      <c r="G2852" s="41"/>
      <c r="H2852"/>
      <c r="I2852"/>
    </row>
    <row r="2853" spans="1:9">
      <c r="A2853" s="85"/>
      <c r="B2853"/>
      <c r="C2853" s="52"/>
      <c r="D2853"/>
      <c r="E2853" s="75"/>
      <c r="G2853" s="41"/>
      <c r="H2853"/>
      <c r="I2853"/>
    </row>
    <row r="2854" spans="1:9">
      <c r="A2854" s="85"/>
      <c r="B2854"/>
      <c r="C2854" s="52"/>
      <c r="D2854"/>
      <c r="E2854" s="75"/>
      <c r="G2854" s="41"/>
      <c r="H2854"/>
      <c r="I2854"/>
    </row>
    <row r="2855" spans="1:9">
      <c r="A2855" s="85"/>
      <c r="B2855"/>
      <c r="C2855" s="52"/>
      <c r="D2855"/>
      <c r="E2855" s="75"/>
      <c r="G2855" s="41"/>
      <c r="H2855"/>
      <c r="I2855"/>
    </row>
    <row r="2856" spans="1:9">
      <c r="A2856" s="85"/>
      <c r="B2856"/>
      <c r="C2856" s="52"/>
      <c r="D2856"/>
      <c r="E2856" s="75"/>
      <c r="G2856" s="41"/>
      <c r="H2856"/>
      <c r="I2856"/>
    </row>
    <row r="2857" spans="1:9">
      <c r="A2857" s="85"/>
      <c r="B2857"/>
      <c r="C2857" s="52"/>
      <c r="D2857"/>
      <c r="E2857" s="75"/>
      <c r="G2857" s="41"/>
      <c r="H2857"/>
      <c r="I2857"/>
    </row>
    <row r="2858" spans="1:9">
      <c r="A2858" s="85"/>
      <c r="B2858"/>
      <c r="C2858" s="52"/>
      <c r="D2858"/>
      <c r="E2858" s="75"/>
      <c r="G2858" s="41"/>
      <c r="H2858"/>
      <c r="I2858"/>
    </row>
    <row r="2859" spans="1:9">
      <c r="A2859" s="85"/>
      <c r="B2859"/>
      <c r="C2859" s="52"/>
      <c r="D2859"/>
      <c r="E2859" s="75"/>
      <c r="G2859" s="41"/>
      <c r="H2859"/>
      <c r="I2859"/>
    </row>
    <row r="2860" spans="1:9">
      <c r="A2860" s="85"/>
      <c r="B2860"/>
      <c r="C2860" s="52"/>
      <c r="D2860"/>
      <c r="E2860" s="75"/>
      <c r="G2860" s="41"/>
      <c r="H2860"/>
      <c r="I2860"/>
    </row>
    <row r="2861" spans="1:9">
      <c r="A2861" s="85"/>
      <c r="B2861"/>
      <c r="C2861" s="52"/>
      <c r="D2861"/>
      <c r="E2861" s="75"/>
      <c r="G2861" s="41"/>
      <c r="H2861"/>
      <c r="I2861"/>
    </row>
    <row r="2862" spans="1:9">
      <c r="A2862" s="85"/>
      <c r="B2862"/>
      <c r="C2862" s="52"/>
      <c r="D2862"/>
      <c r="E2862" s="75"/>
      <c r="G2862" s="41"/>
      <c r="H2862"/>
      <c r="I2862"/>
    </row>
    <row r="2863" spans="1:9">
      <c r="A2863" s="85"/>
      <c r="B2863"/>
      <c r="C2863" s="52"/>
      <c r="D2863"/>
      <c r="E2863" s="75"/>
      <c r="G2863" s="41"/>
      <c r="H2863"/>
      <c r="I2863"/>
    </row>
    <row r="2864" spans="1:9">
      <c r="A2864" s="85"/>
      <c r="B2864"/>
      <c r="C2864" s="52"/>
      <c r="D2864"/>
      <c r="E2864" s="75"/>
      <c r="G2864" s="41"/>
      <c r="H2864"/>
      <c r="I2864"/>
    </row>
    <row r="2865" spans="1:9">
      <c r="A2865" s="85"/>
      <c r="B2865"/>
      <c r="C2865" s="52"/>
      <c r="D2865"/>
      <c r="E2865" s="75"/>
      <c r="G2865" s="41"/>
      <c r="H2865"/>
      <c r="I2865"/>
    </row>
    <row r="2866" spans="1:9">
      <c r="A2866" s="85"/>
      <c r="B2866"/>
      <c r="C2866" s="52"/>
      <c r="D2866"/>
      <c r="E2866" s="75"/>
      <c r="G2866" s="41"/>
      <c r="H2866"/>
      <c r="I2866"/>
    </row>
    <row r="2867" spans="1:9">
      <c r="A2867" s="85"/>
      <c r="B2867"/>
      <c r="C2867" s="52"/>
      <c r="D2867"/>
      <c r="E2867" s="75"/>
      <c r="G2867" s="41"/>
      <c r="H2867"/>
      <c r="I2867"/>
    </row>
    <row r="2868" spans="1:9">
      <c r="A2868" s="85"/>
      <c r="B2868"/>
      <c r="C2868" s="52"/>
      <c r="D2868"/>
      <c r="E2868" s="75"/>
      <c r="G2868" s="41"/>
      <c r="H2868"/>
      <c r="I2868"/>
    </row>
    <row r="2869" spans="1:9">
      <c r="A2869" s="85"/>
      <c r="B2869"/>
      <c r="C2869" s="52"/>
      <c r="D2869"/>
      <c r="E2869" s="75"/>
      <c r="G2869" s="41"/>
      <c r="H2869"/>
      <c r="I2869"/>
    </row>
    <row r="2870" spans="1:9">
      <c r="A2870" s="85"/>
      <c r="B2870"/>
      <c r="C2870" s="52"/>
      <c r="D2870"/>
      <c r="E2870" s="75"/>
      <c r="G2870" s="41"/>
      <c r="H2870"/>
      <c r="I2870"/>
    </row>
    <row r="2871" spans="1:9">
      <c r="A2871" s="85"/>
      <c r="B2871"/>
      <c r="C2871" s="52"/>
      <c r="D2871"/>
      <c r="E2871" s="75"/>
      <c r="G2871" s="41"/>
      <c r="H2871"/>
      <c r="I2871"/>
    </row>
    <row r="2872" spans="1:9">
      <c r="A2872" s="85"/>
      <c r="B2872"/>
      <c r="C2872" s="52"/>
      <c r="D2872"/>
      <c r="E2872" s="75"/>
      <c r="G2872" s="41"/>
      <c r="H2872"/>
      <c r="I2872"/>
    </row>
    <row r="2873" spans="1:9">
      <c r="A2873" s="85"/>
      <c r="B2873"/>
      <c r="C2873" s="52"/>
      <c r="D2873"/>
      <c r="E2873" s="75"/>
      <c r="G2873" s="41"/>
      <c r="H2873"/>
      <c r="I2873"/>
    </row>
    <row r="2874" spans="1:9">
      <c r="A2874" s="85"/>
      <c r="B2874"/>
      <c r="C2874" s="52"/>
      <c r="D2874"/>
      <c r="E2874" s="75"/>
      <c r="G2874" s="41"/>
      <c r="H2874"/>
      <c r="I2874"/>
    </row>
    <row r="2875" spans="1:9">
      <c r="A2875" s="85"/>
      <c r="B2875"/>
      <c r="C2875" s="52"/>
      <c r="D2875"/>
      <c r="E2875" s="75"/>
      <c r="G2875" s="41"/>
      <c r="H2875"/>
      <c r="I2875"/>
    </row>
    <row r="2876" spans="1:9">
      <c r="A2876" s="85"/>
      <c r="B2876"/>
      <c r="C2876" s="52"/>
      <c r="D2876"/>
      <c r="E2876" s="75"/>
      <c r="G2876" s="41"/>
      <c r="H2876"/>
      <c r="I2876"/>
    </row>
    <row r="2877" spans="1:9">
      <c r="A2877" s="85"/>
      <c r="B2877"/>
      <c r="C2877" s="52"/>
      <c r="D2877"/>
      <c r="E2877" s="75"/>
      <c r="G2877" s="41"/>
      <c r="H2877"/>
      <c r="I2877"/>
    </row>
    <row r="2878" spans="1:9">
      <c r="A2878" s="85"/>
      <c r="B2878"/>
      <c r="C2878" s="52"/>
      <c r="D2878"/>
      <c r="E2878" s="75"/>
      <c r="G2878" s="41"/>
      <c r="H2878"/>
      <c r="I2878"/>
    </row>
    <row r="2879" spans="1:9">
      <c r="A2879" s="85"/>
      <c r="B2879"/>
      <c r="C2879" s="52"/>
      <c r="D2879"/>
      <c r="E2879" s="75"/>
      <c r="G2879" s="41"/>
      <c r="H2879"/>
      <c r="I2879"/>
    </row>
    <row r="2880" spans="1:9">
      <c r="A2880" s="85"/>
      <c r="B2880"/>
      <c r="C2880" s="52"/>
      <c r="D2880"/>
      <c r="E2880" s="75"/>
      <c r="G2880" s="41"/>
      <c r="H2880"/>
      <c r="I2880"/>
    </row>
    <row r="2881" spans="1:9">
      <c r="A2881" s="85"/>
      <c r="B2881"/>
      <c r="C2881" s="52"/>
      <c r="D2881"/>
      <c r="E2881" s="75"/>
      <c r="G2881" s="41"/>
      <c r="H2881"/>
      <c r="I2881"/>
    </row>
    <row r="2882" spans="1:9">
      <c r="A2882" s="85"/>
      <c r="B2882"/>
      <c r="C2882" s="52"/>
      <c r="D2882"/>
      <c r="E2882" s="75"/>
      <c r="G2882" s="41"/>
      <c r="H2882"/>
      <c r="I2882"/>
    </row>
    <row r="2883" spans="1:9">
      <c r="A2883" s="85"/>
      <c r="B2883"/>
      <c r="C2883" s="52"/>
      <c r="D2883"/>
      <c r="E2883" s="75"/>
      <c r="G2883" s="41"/>
      <c r="H2883"/>
      <c r="I2883"/>
    </row>
    <row r="2884" spans="1:9">
      <c r="A2884" s="85"/>
      <c r="B2884"/>
      <c r="C2884" s="52"/>
      <c r="D2884"/>
      <c r="E2884" s="75"/>
      <c r="G2884" s="41"/>
      <c r="H2884"/>
      <c r="I2884"/>
    </row>
    <row r="2885" spans="1:9">
      <c r="A2885" s="85"/>
      <c r="B2885"/>
      <c r="C2885" s="52"/>
      <c r="D2885"/>
      <c r="E2885" s="75"/>
      <c r="G2885" s="41"/>
      <c r="H2885"/>
      <c r="I2885"/>
    </row>
    <row r="2886" spans="1:9">
      <c r="A2886" s="85"/>
      <c r="B2886"/>
      <c r="C2886" s="52"/>
      <c r="D2886"/>
      <c r="E2886" s="75"/>
      <c r="G2886" s="41"/>
      <c r="H2886"/>
      <c r="I2886"/>
    </row>
    <row r="2887" spans="1:9">
      <c r="A2887" s="85"/>
      <c r="B2887"/>
      <c r="C2887" s="52"/>
      <c r="D2887"/>
      <c r="E2887" s="75"/>
      <c r="G2887" s="41"/>
      <c r="H2887"/>
      <c r="I2887"/>
    </row>
    <row r="2888" spans="1:9">
      <c r="A2888" s="85"/>
      <c r="B2888"/>
      <c r="C2888" s="52"/>
      <c r="D2888"/>
      <c r="E2888" s="75"/>
      <c r="G2888" s="41"/>
      <c r="H2888"/>
      <c r="I2888"/>
    </row>
    <row r="2889" spans="1:9">
      <c r="A2889" s="85"/>
      <c r="B2889"/>
      <c r="C2889" s="52"/>
      <c r="D2889"/>
      <c r="E2889" s="75"/>
      <c r="G2889" s="41"/>
      <c r="H2889"/>
      <c r="I2889"/>
    </row>
    <row r="2890" spans="1:9">
      <c r="A2890" s="85"/>
      <c r="B2890"/>
      <c r="C2890" s="52"/>
      <c r="D2890"/>
      <c r="E2890" s="75"/>
      <c r="G2890" s="41"/>
      <c r="H2890"/>
      <c r="I2890"/>
    </row>
    <row r="2891" spans="1:9">
      <c r="A2891" s="85"/>
      <c r="B2891"/>
      <c r="C2891" s="52"/>
      <c r="D2891"/>
      <c r="E2891" s="75"/>
      <c r="G2891" s="41"/>
      <c r="H2891"/>
      <c r="I2891"/>
    </row>
    <row r="2892" spans="1:9">
      <c r="A2892" s="85"/>
      <c r="B2892"/>
      <c r="C2892" s="52"/>
      <c r="D2892"/>
      <c r="E2892" s="75"/>
      <c r="G2892" s="41"/>
      <c r="H2892"/>
      <c r="I2892"/>
    </row>
    <row r="2893" spans="1:9">
      <c r="A2893" s="85"/>
      <c r="B2893"/>
      <c r="C2893" s="52"/>
      <c r="D2893"/>
      <c r="E2893" s="75"/>
      <c r="G2893" s="41"/>
      <c r="H2893"/>
      <c r="I2893"/>
    </row>
    <row r="2894" spans="1:9">
      <c r="A2894" s="85"/>
      <c r="B2894"/>
      <c r="C2894" s="52"/>
      <c r="D2894"/>
      <c r="E2894" s="75"/>
      <c r="G2894" s="41"/>
      <c r="H2894"/>
      <c r="I2894"/>
    </row>
    <row r="2895" spans="1:9">
      <c r="A2895" s="85"/>
      <c r="B2895"/>
      <c r="C2895" s="52"/>
      <c r="D2895"/>
      <c r="E2895" s="75"/>
      <c r="G2895" s="41"/>
      <c r="H2895"/>
      <c r="I2895"/>
    </row>
    <row r="2896" spans="1:9">
      <c r="A2896" s="85"/>
      <c r="B2896"/>
      <c r="C2896" s="52"/>
      <c r="D2896"/>
      <c r="E2896" s="75"/>
      <c r="G2896" s="41"/>
      <c r="H2896"/>
      <c r="I2896"/>
    </row>
    <row r="2897" spans="1:9">
      <c r="A2897" s="85"/>
      <c r="B2897"/>
      <c r="C2897" s="52"/>
      <c r="D2897"/>
      <c r="E2897" s="75"/>
      <c r="G2897" s="41"/>
      <c r="H2897"/>
      <c r="I2897"/>
    </row>
    <row r="2898" spans="1:9">
      <c r="A2898" s="85"/>
      <c r="B2898"/>
      <c r="C2898" s="52"/>
      <c r="D2898"/>
      <c r="E2898" s="75"/>
      <c r="G2898" s="41"/>
      <c r="H2898"/>
      <c r="I2898"/>
    </row>
    <row r="2899" spans="1:9">
      <c r="A2899" s="85"/>
      <c r="B2899"/>
      <c r="C2899" s="52"/>
      <c r="D2899"/>
      <c r="E2899" s="75"/>
      <c r="G2899" s="41"/>
      <c r="H2899"/>
      <c r="I2899"/>
    </row>
    <row r="2900" spans="1:9">
      <c r="A2900" s="85"/>
      <c r="B2900"/>
      <c r="C2900" s="52"/>
      <c r="D2900"/>
      <c r="E2900" s="75"/>
      <c r="G2900" s="41"/>
      <c r="H2900"/>
      <c r="I2900"/>
    </row>
    <row r="2901" spans="1:9">
      <c r="A2901" s="85"/>
      <c r="B2901"/>
      <c r="C2901" s="52"/>
      <c r="D2901"/>
      <c r="E2901" s="75"/>
      <c r="G2901" s="41"/>
      <c r="H2901"/>
      <c r="I2901"/>
    </row>
    <row r="2902" spans="1:9">
      <c r="A2902" s="85"/>
      <c r="B2902"/>
      <c r="C2902" s="52"/>
      <c r="D2902"/>
      <c r="E2902" s="75"/>
      <c r="G2902" s="41"/>
      <c r="H2902"/>
      <c r="I2902"/>
    </row>
    <row r="2903" spans="1:9">
      <c r="A2903" s="85"/>
      <c r="B2903"/>
      <c r="C2903" s="52"/>
      <c r="D2903"/>
      <c r="E2903" s="75"/>
      <c r="G2903" s="41"/>
      <c r="H2903"/>
      <c r="I2903"/>
    </row>
    <row r="2904" spans="1:9">
      <c r="A2904" s="85"/>
      <c r="B2904"/>
      <c r="C2904" s="52"/>
      <c r="D2904"/>
      <c r="E2904" s="75"/>
      <c r="G2904" s="41"/>
      <c r="H2904"/>
      <c r="I2904"/>
    </row>
    <row r="2905" spans="1:9">
      <c r="A2905" s="85"/>
      <c r="B2905"/>
      <c r="C2905" s="52"/>
      <c r="D2905"/>
      <c r="E2905" s="75"/>
      <c r="G2905" s="41"/>
      <c r="H2905"/>
      <c r="I2905"/>
    </row>
    <row r="2906" spans="1:9">
      <c r="A2906" s="85"/>
      <c r="B2906"/>
      <c r="C2906" s="52"/>
      <c r="D2906"/>
      <c r="E2906" s="75"/>
      <c r="G2906" s="41"/>
      <c r="H2906"/>
      <c r="I2906"/>
    </row>
    <row r="2907" spans="1:9">
      <c r="A2907" s="85"/>
      <c r="B2907"/>
      <c r="C2907" s="52"/>
      <c r="D2907"/>
      <c r="E2907" s="75"/>
      <c r="G2907" s="41"/>
      <c r="H2907"/>
      <c r="I2907"/>
    </row>
    <row r="2908" spans="1:9">
      <c r="A2908" s="85"/>
      <c r="B2908"/>
      <c r="C2908" s="52"/>
      <c r="D2908"/>
      <c r="E2908" s="75"/>
      <c r="G2908" s="41"/>
      <c r="H2908"/>
      <c r="I2908"/>
    </row>
    <row r="2909" spans="1:9">
      <c r="A2909" s="85"/>
      <c r="B2909"/>
      <c r="C2909" s="52"/>
      <c r="D2909"/>
      <c r="E2909" s="75"/>
      <c r="G2909" s="41"/>
      <c r="H2909"/>
      <c r="I2909"/>
    </row>
    <row r="2910" spans="1:9">
      <c r="A2910" s="85"/>
      <c r="B2910"/>
      <c r="C2910" s="52"/>
      <c r="D2910"/>
      <c r="E2910" s="75"/>
      <c r="G2910" s="41"/>
      <c r="H2910"/>
      <c r="I2910"/>
    </row>
    <row r="2911" spans="1:9">
      <c r="A2911" s="85"/>
      <c r="B2911"/>
      <c r="C2911" s="52"/>
      <c r="D2911"/>
      <c r="E2911" s="75"/>
      <c r="G2911" s="41"/>
      <c r="H2911"/>
      <c r="I2911"/>
    </row>
    <row r="2912" spans="1:9">
      <c r="A2912" s="85"/>
      <c r="B2912"/>
      <c r="C2912" s="52"/>
      <c r="D2912"/>
      <c r="E2912" s="75"/>
      <c r="G2912" s="41"/>
      <c r="H2912"/>
      <c r="I2912"/>
    </row>
    <row r="2913" spans="1:9">
      <c r="A2913" s="85"/>
      <c r="B2913"/>
      <c r="C2913" s="52"/>
      <c r="D2913"/>
      <c r="E2913" s="75"/>
      <c r="G2913" s="41"/>
      <c r="H2913"/>
      <c r="I2913"/>
    </row>
    <row r="2914" spans="1:9">
      <c r="A2914" s="85"/>
      <c r="B2914"/>
      <c r="C2914" s="52"/>
      <c r="D2914"/>
      <c r="E2914" s="75"/>
      <c r="G2914" s="41"/>
      <c r="H2914"/>
      <c r="I2914"/>
    </row>
    <row r="2915" spans="1:9">
      <c r="A2915" s="85"/>
      <c r="B2915"/>
      <c r="C2915" s="52"/>
      <c r="D2915"/>
      <c r="E2915" s="75"/>
      <c r="G2915" s="41"/>
      <c r="H2915"/>
      <c r="I2915"/>
    </row>
    <row r="2916" spans="1:9">
      <c r="A2916" s="85"/>
      <c r="B2916"/>
      <c r="C2916" s="52"/>
      <c r="D2916"/>
      <c r="E2916" s="75"/>
      <c r="G2916" s="41"/>
      <c r="H2916"/>
      <c r="I2916"/>
    </row>
    <row r="2917" spans="1:9">
      <c r="A2917" s="85"/>
      <c r="B2917"/>
      <c r="C2917" s="52"/>
      <c r="D2917"/>
      <c r="E2917" s="75"/>
      <c r="G2917" s="41"/>
      <c r="H2917"/>
      <c r="I2917"/>
    </row>
    <row r="2918" spans="1:9">
      <c r="A2918" s="85"/>
      <c r="B2918"/>
      <c r="C2918" s="52"/>
      <c r="D2918"/>
      <c r="E2918" s="75"/>
      <c r="G2918" s="41"/>
      <c r="H2918"/>
      <c r="I2918"/>
    </row>
    <row r="2919" spans="1:9">
      <c r="A2919" s="85"/>
      <c r="B2919"/>
      <c r="C2919" s="52"/>
      <c r="D2919"/>
      <c r="E2919" s="75"/>
      <c r="G2919" s="41"/>
      <c r="H2919"/>
      <c r="I2919"/>
    </row>
    <row r="2920" spans="1:9">
      <c r="A2920" s="85"/>
      <c r="B2920"/>
      <c r="C2920" s="52"/>
      <c r="D2920"/>
      <c r="E2920" s="75"/>
      <c r="G2920" s="41"/>
      <c r="H2920"/>
      <c r="I2920"/>
    </row>
    <row r="2921" spans="1:9">
      <c r="A2921" s="85"/>
      <c r="B2921"/>
      <c r="C2921" s="52"/>
      <c r="D2921"/>
      <c r="E2921" s="75"/>
      <c r="G2921" s="41"/>
      <c r="H2921"/>
      <c r="I2921"/>
    </row>
    <row r="2922" spans="1:9">
      <c r="A2922" s="85"/>
      <c r="B2922"/>
      <c r="C2922" s="52"/>
      <c r="D2922"/>
      <c r="E2922" s="75"/>
      <c r="G2922" s="41"/>
      <c r="H2922"/>
      <c r="I2922"/>
    </row>
    <row r="2923" spans="1:9">
      <c r="A2923" s="85"/>
      <c r="B2923"/>
      <c r="C2923" s="52"/>
      <c r="D2923"/>
      <c r="E2923" s="75"/>
      <c r="G2923" s="41"/>
      <c r="H2923"/>
      <c r="I2923"/>
    </row>
    <row r="2924" spans="1:9">
      <c r="A2924" s="85"/>
      <c r="B2924"/>
      <c r="C2924" s="52"/>
      <c r="D2924"/>
      <c r="E2924" s="75"/>
      <c r="G2924" s="41"/>
      <c r="H2924"/>
      <c r="I2924"/>
    </row>
    <row r="2925" spans="1:9">
      <c r="A2925" s="85"/>
      <c r="B2925"/>
      <c r="C2925" s="52"/>
      <c r="D2925"/>
      <c r="E2925" s="75"/>
      <c r="G2925" s="41"/>
      <c r="H2925"/>
      <c r="I2925"/>
    </row>
    <row r="2926" spans="1:9">
      <c r="A2926" s="85"/>
      <c r="B2926"/>
      <c r="C2926" s="52"/>
      <c r="D2926"/>
      <c r="E2926" s="75"/>
      <c r="G2926" s="41"/>
      <c r="H2926"/>
      <c r="I2926"/>
    </row>
    <row r="2927" spans="1:9">
      <c r="A2927" s="85"/>
      <c r="B2927"/>
      <c r="C2927" s="52"/>
      <c r="D2927"/>
      <c r="E2927" s="75"/>
      <c r="G2927" s="41"/>
      <c r="H2927"/>
      <c r="I2927"/>
    </row>
    <row r="2928" spans="1:9">
      <c r="A2928" s="85"/>
      <c r="B2928"/>
      <c r="C2928" s="52"/>
      <c r="D2928"/>
      <c r="E2928" s="75"/>
      <c r="G2928" s="41"/>
      <c r="H2928"/>
      <c r="I2928"/>
    </row>
    <row r="2929" spans="1:9">
      <c r="A2929" s="85"/>
      <c r="B2929"/>
      <c r="C2929" s="52"/>
      <c r="D2929"/>
      <c r="E2929" s="75"/>
      <c r="G2929" s="41"/>
      <c r="H2929"/>
      <c r="I2929"/>
    </row>
    <row r="2930" spans="1:9">
      <c r="A2930" s="85"/>
      <c r="B2930"/>
      <c r="C2930" s="52"/>
      <c r="D2930"/>
      <c r="E2930" s="75"/>
      <c r="G2930" s="41"/>
      <c r="H2930"/>
      <c r="I2930"/>
    </row>
    <row r="2931" spans="1:9">
      <c r="A2931" s="85"/>
      <c r="B2931"/>
      <c r="C2931" s="52"/>
      <c r="D2931"/>
      <c r="E2931" s="75"/>
      <c r="G2931" s="41"/>
      <c r="H2931"/>
      <c r="I2931"/>
    </row>
    <row r="2932" spans="1:9">
      <c r="A2932" s="85"/>
      <c r="B2932"/>
      <c r="C2932" s="52"/>
      <c r="D2932"/>
      <c r="E2932" s="75"/>
      <c r="G2932" s="41"/>
      <c r="H2932"/>
      <c r="I2932"/>
    </row>
    <row r="2933" spans="1:9">
      <c r="A2933" s="85"/>
      <c r="B2933"/>
      <c r="C2933" s="52"/>
      <c r="D2933"/>
      <c r="E2933" s="75"/>
      <c r="G2933" s="41"/>
      <c r="H2933"/>
      <c r="I2933"/>
    </row>
    <row r="2934" spans="1:9">
      <c r="A2934" s="85"/>
      <c r="B2934"/>
      <c r="C2934" s="52"/>
      <c r="D2934"/>
      <c r="E2934" s="75"/>
      <c r="G2934" s="41"/>
      <c r="H2934"/>
      <c r="I2934"/>
    </row>
    <row r="2935" spans="1:9">
      <c r="A2935" s="85"/>
      <c r="B2935"/>
      <c r="C2935" s="52"/>
      <c r="D2935"/>
      <c r="E2935" s="75"/>
      <c r="G2935" s="41"/>
      <c r="H2935"/>
      <c r="I2935"/>
    </row>
    <row r="2936" spans="1:9">
      <c r="A2936" s="85"/>
      <c r="B2936"/>
      <c r="C2936" s="52"/>
      <c r="D2936"/>
      <c r="E2936" s="75"/>
      <c r="G2936" s="41"/>
      <c r="H2936"/>
      <c r="I2936"/>
    </row>
    <row r="2937" spans="1:9">
      <c r="A2937" s="85"/>
      <c r="B2937"/>
      <c r="C2937" s="52"/>
      <c r="D2937"/>
      <c r="E2937" s="75"/>
      <c r="G2937" s="41"/>
      <c r="H2937"/>
      <c r="I2937"/>
    </row>
    <row r="2938" spans="1:9">
      <c r="A2938" s="85"/>
      <c r="B2938"/>
      <c r="C2938" s="52"/>
      <c r="D2938"/>
      <c r="E2938" s="75"/>
      <c r="G2938" s="41"/>
      <c r="H2938"/>
      <c r="I2938"/>
    </row>
    <row r="2939" spans="1:9">
      <c r="A2939" s="85"/>
      <c r="B2939"/>
      <c r="C2939" s="52"/>
      <c r="D2939"/>
      <c r="E2939" s="75"/>
      <c r="G2939" s="41"/>
      <c r="H2939"/>
      <c r="I2939"/>
    </row>
    <row r="2940" spans="1:9">
      <c r="A2940" s="85"/>
      <c r="B2940"/>
      <c r="C2940" s="52"/>
      <c r="D2940"/>
      <c r="E2940" s="75"/>
      <c r="G2940" s="41"/>
      <c r="H2940"/>
      <c r="I2940"/>
    </row>
    <row r="2941" spans="1:9">
      <c r="A2941" s="85"/>
      <c r="B2941"/>
      <c r="C2941" s="52"/>
      <c r="D2941"/>
      <c r="E2941" s="75"/>
      <c r="G2941" s="41"/>
      <c r="H2941"/>
      <c r="I2941"/>
    </row>
    <row r="2942" spans="1:9">
      <c r="A2942" s="85"/>
      <c r="B2942"/>
      <c r="C2942" s="52"/>
      <c r="D2942"/>
      <c r="E2942" s="75"/>
      <c r="G2942" s="41"/>
      <c r="H2942"/>
      <c r="I2942"/>
    </row>
    <row r="2943" spans="1:9">
      <c r="A2943" s="85"/>
      <c r="B2943"/>
      <c r="C2943" s="52"/>
      <c r="D2943"/>
      <c r="E2943" s="75"/>
      <c r="G2943" s="41"/>
      <c r="H2943"/>
      <c r="I2943"/>
    </row>
    <row r="2944" spans="1:9">
      <c r="A2944" s="85"/>
      <c r="B2944"/>
      <c r="C2944" s="52"/>
      <c r="D2944"/>
      <c r="E2944" s="75"/>
      <c r="G2944" s="41"/>
      <c r="H2944"/>
      <c r="I2944"/>
    </row>
    <row r="2945" spans="1:9">
      <c r="A2945" s="85"/>
      <c r="B2945"/>
      <c r="C2945" s="52"/>
      <c r="D2945"/>
      <c r="E2945" s="75"/>
      <c r="G2945" s="41"/>
      <c r="H2945"/>
      <c r="I2945"/>
    </row>
    <row r="2946" spans="1:9">
      <c r="A2946" s="85"/>
      <c r="B2946"/>
      <c r="C2946" s="52"/>
      <c r="D2946"/>
      <c r="E2946" s="75"/>
      <c r="G2946" s="41"/>
      <c r="H2946"/>
      <c r="I2946"/>
    </row>
    <row r="2947" spans="1:9">
      <c r="A2947" s="85"/>
      <c r="B2947"/>
      <c r="C2947" s="52"/>
      <c r="D2947"/>
      <c r="E2947" s="75"/>
      <c r="G2947" s="41"/>
      <c r="H2947"/>
      <c r="I2947"/>
    </row>
    <row r="2948" spans="1:9">
      <c r="A2948" s="85"/>
      <c r="B2948"/>
      <c r="C2948" s="52"/>
      <c r="D2948"/>
      <c r="E2948" s="75"/>
      <c r="G2948" s="41"/>
      <c r="H2948"/>
      <c r="I2948"/>
    </row>
    <row r="2949" spans="1:9">
      <c r="A2949" s="85"/>
      <c r="B2949"/>
      <c r="C2949" s="52"/>
      <c r="D2949"/>
      <c r="E2949" s="75"/>
      <c r="G2949" s="41"/>
      <c r="H2949"/>
      <c r="I2949"/>
    </row>
    <row r="2950" spans="1:9">
      <c r="A2950" s="85"/>
      <c r="B2950"/>
      <c r="C2950" s="52"/>
      <c r="D2950"/>
      <c r="E2950" s="75"/>
      <c r="G2950" s="41"/>
      <c r="H2950"/>
      <c r="I2950"/>
    </row>
    <row r="2951" spans="1:9">
      <c r="A2951" s="85"/>
      <c r="B2951"/>
      <c r="C2951" s="52"/>
      <c r="D2951"/>
      <c r="E2951" s="75"/>
      <c r="G2951" s="41"/>
      <c r="H2951"/>
      <c r="I2951"/>
    </row>
    <row r="2952" spans="1:9">
      <c r="A2952" s="85"/>
      <c r="B2952"/>
      <c r="C2952" s="52"/>
      <c r="D2952"/>
      <c r="E2952" s="75"/>
      <c r="G2952" s="41"/>
      <c r="H2952"/>
      <c r="I2952"/>
    </row>
    <row r="2953" spans="1:9">
      <c r="A2953" s="85"/>
      <c r="B2953"/>
      <c r="C2953" s="52"/>
      <c r="D2953"/>
      <c r="E2953" s="75"/>
      <c r="G2953" s="41"/>
      <c r="H2953"/>
      <c r="I2953"/>
    </row>
    <row r="2954" spans="1:9">
      <c r="A2954" s="85"/>
      <c r="B2954"/>
      <c r="C2954" s="52"/>
      <c r="D2954"/>
      <c r="E2954" s="75"/>
      <c r="G2954" s="41"/>
      <c r="H2954"/>
      <c r="I2954"/>
    </row>
    <row r="2955" spans="1:9">
      <c r="A2955" s="85"/>
      <c r="B2955"/>
      <c r="C2955" s="52"/>
      <c r="D2955"/>
      <c r="E2955" s="75"/>
      <c r="G2955" s="41"/>
      <c r="H2955"/>
      <c r="I2955"/>
    </row>
    <row r="2956" spans="1:9">
      <c r="A2956" s="85"/>
      <c r="B2956"/>
      <c r="C2956" s="52"/>
      <c r="D2956"/>
      <c r="E2956" s="75"/>
      <c r="G2956" s="41"/>
      <c r="H2956"/>
      <c r="I2956"/>
    </row>
    <row r="2957" spans="1:9">
      <c r="A2957" s="85"/>
      <c r="B2957"/>
      <c r="C2957" s="52"/>
      <c r="D2957"/>
      <c r="E2957" s="75"/>
      <c r="G2957" s="41"/>
      <c r="H2957"/>
      <c r="I2957"/>
    </row>
    <row r="2958" spans="1:9">
      <c r="A2958" s="85"/>
      <c r="B2958"/>
      <c r="C2958" s="52"/>
      <c r="D2958"/>
      <c r="E2958" s="75"/>
      <c r="G2958" s="41"/>
      <c r="H2958"/>
      <c r="I2958"/>
    </row>
    <row r="2959" spans="1:9">
      <c r="A2959" s="85"/>
      <c r="B2959"/>
      <c r="C2959" s="52"/>
      <c r="D2959"/>
      <c r="E2959" s="75"/>
      <c r="G2959" s="41"/>
      <c r="H2959"/>
      <c r="I2959"/>
    </row>
    <row r="2960" spans="1:9">
      <c r="A2960" s="85"/>
      <c r="B2960"/>
      <c r="C2960" s="52"/>
      <c r="D2960"/>
      <c r="E2960" s="75"/>
      <c r="G2960" s="41"/>
      <c r="H2960"/>
      <c r="I2960"/>
    </row>
    <row r="2961" spans="1:9">
      <c r="A2961" s="85"/>
      <c r="B2961"/>
      <c r="C2961" s="52"/>
      <c r="D2961"/>
      <c r="E2961" s="75"/>
      <c r="G2961" s="41"/>
      <c r="H2961"/>
      <c r="I2961"/>
    </row>
    <row r="2962" spans="1:9">
      <c r="A2962" s="85"/>
      <c r="B2962"/>
      <c r="C2962" s="52"/>
      <c r="D2962"/>
      <c r="E2962" s="75"/>
      <c r="G2962" s="41"/>
      <c r="H2962"/>
      <c r="I2962"/>
    </row>
    <row r="2963" spans="1:9">
      <c r="A2963" s="85"/>
      <c r="B2963"/>
      <c r="C2963" s="52"/>
      <c r="D2963"/>
      <c r="E2963" s="75"/>
      <c r="G2963" s="41"/>
      <c r="H2963"/>
      <c r="I2963"/>
    </row>
    <row r="2964" spans="1:9">
      <c r="A2964" s="85"/>
      <c r="B2964"/>
      <c r="C2964" s="52"/>
      <c r="D2964"/>
      <c r="E2964" s="75"/>
      <c r="G2964" s="41"/>
      <c r="H2964"/>
      <c r="I2964"/>
    </row>
    <row r="2965" spans="1:9">
      <c r="A2965" s="85"/>
      <c r="B2965"/>
      <c r="C2965" s="52"/>
      <c r="D2965"/>
      <c r="E2965" s="75"/>
      <c r="G2965" s="41"/>
      <c r="H2965"/>
      <c r="I2965"/>
    </row>
    <row r="2966" spans="1:9">
      <c r="A2966" s="85"/>
      <c r="B2966"/>
      <c r="C2966" s="52"/>
      <c r="D2966"/>
      <c r="E2966" s="75"/>
      <c r="G2966" s="41"/>
      <c r="H2966"/>
      <c r="I2966"/>
    </row>
    <row r="2967" spans="1:9">
      <c r="A2967" s="85"/>
      <c r="B2967"/>
      <c r="C2967" s="52"/>
      <c r="D2967"/>
      <c r="E2967" s="75"/>
      <c r="G2967" s="41"/>
      <c r="H2967"/>
      <c r="I2967"/>
    </row>
    <row r="2968" spans="1:9">
      <c r="A2968" s="85"/>
      <c r="B2968"/>
      <c r="C2968" s="52"/>
      <c r="D2968"/>
      <c r="E2968" s="75"/>
      <c r="G2968" s="41"/>
      <c r="H2968"/>
      <c r="I2968"/>
    </row>
    <row r="2969" spans="1:9">
      <c r="A2969" s="85"/>
      <c r="B2969"/>
      <c r="C2969" s="52"/>
      <c r="D2969"/>
      <c r="E2969" s="75"/>
      <c r="G2969" s="41"/>
      <c r="H2969"/>
      <c r="I2969"/>
    </row>
    <row r="2970" spans="1:9">
      <c r="A2970" s="85"/>
      <c r="B2970"/>
      <c r="C2970" s="52"/>
      <c r="D2970"/>
      <c r="E2970" s="75"/>
      <c r="G2970" s="41"/>
      <c r="H2970"/>
      <c r="I2970"/>
    </row>
    <row r="2971" spans="1:9">
      <c r="A2971" s="85"/>
      <c r="B2971"/>
      <c r="C2971" s="52"/>
      <c r="D2971"/>
      <c r="E2971" s="75"/>
      <c r="G2971" s="41"/>
      <c r="H2971"/>
      <c r="I2971"/>
    </row>
    <row r="2972" spans="1:9">
      <c r="A2972" s="85"/>
      <c r="B2972"/>
      <c r="C2972" s="52"/>
      <c r="D2972"/>
      <c r="E2972" s="75"/>
      <c r="G2972" s="41"/>
      <c r="H2972"/>
      <c r="I2972"/>
    </row>
    <row r="2973" spans="1:9">
      <c r="A2973" s="85"/>
      <c r="B2973"/>
      <c r="C2973" s="52"/>
      <c r="D2973"/>
      <c r="E2973" s="75"/>
      <c r="G2973" s="41"/>
      <c r="H2973"/>
      <c r="I2973"/>
    </row>
    <row r="2974" spans="1:9">
      <c r="A2974" s="85"/>
      <c r="B2974"/>
      <c r="C2974" s="52"/>
      <c r="D2974"/>
      <c r="E2974" s="75"/>
      <c r="G2974" s="41"/>
      <c r="H2974"/>
      <c r="I2974"/>
    </row>
    <row r="2975" spans="1:9">
      <c r="A2975" s="85"/>
      <c r="B2975"/>
      <c r="C2975" s="52"/>
      <c r="D2975"/>
      <c r="E2975" s="75"/>
      <c r="G2975" s="41"/>
      <c r="H2975"/>
      <c r="I2975"/>
    </row>
    <row r="2976" spans="1:9">
      <c r="A2976" s="85"/>
      <c r="B2976"/>
      <c r="C2976" s="52"/>
      <c r="D2976"/>
      <c r="E2976" s="75"/>
      <c r="G2976" s="41"/>
      <c r="H2976"/>
      <c r="I2976"/>
    </row>
    <row r="2977" spans="1:9">
      <c r="A2977" s="85"/>
      <c r="B2977"/>
      <c r="C2977" s="52"/>
      <c r="D2977"/>
      <c r="E2977" s="75"/>
      <c r="G2977" s="41"/>
      <c r="H2977"/>
      <c r="I2977"/>
    </row>
    <row r="2978" spans="1:9">
      <c r="A2978" s="85"/>
      <c r="B2978"/>
      <c r="C2978" s="52"/>
      <c r="D2978"/>
      <c r="E2978" s="75"/>
      <c r="G2978" s="41"/>
      <c r="H2978"/>
      <c r="I2978"/>
    </row>
    <row r="2979" spans="1:9">
      <c r="A2979" s="85"/>
      <c r="B2979"/>
      <c r="C2979" s="52"/>
      <c r="D2979"/>
      <c r="E2979" s="75"/>
      <c r="G2979" s="41"/>
      <c r="H2979"/>
      <c r="I2979"/>
    </row>
    <row r="2980" spans="1:9">
      <c r="A2980" s="85"/>
      <c r="B2980"/>
      <c r="C2980" s="52"/>
      <c r="D2980"/>
      <c r="E2980" s="75"/>
      <c r="G2980" s="41"/>
      <c r="H2980"/>
      <c r="I2980"/>
    </row>
    <row r="2981" spans="1:9">
      <c r="A2981" s="85"/>
      <c r="B2981"/>
      <c r="C2981" s="52"/>
      <c r="D2981"/>
      <c r="E2981" s="75"/>
      <c r="G2981" s="41"/>
      <c r="H2981"/>
      <c r="I2981"/>
    </row>
    <row r="2982" spans="1:9">
      <c r="A2982" s="85"/>
      <c r="B2982"/>
      <c r="C2982" s="52"/>
      <c r="D2982"/>
      <c r="E2982" s="75"/>
      <c r="G2982" s="41"/>
      <c r="H2982"/>
      <c r="I2982"/>
    </row>
    <row r="2983" spans="1:9">
      <c r="A2983" s="85"/>
      <c r="B2983"/>
      <c r="C2983" s="52"/>
      <c r="D2983"/>
      <c r="E2983" s="75"/>
      <c r="G2983" s="41"/>
      <c r="H2983"/>
      <c r="I2983"/>
    </row>
    <row r="2984" spans="1:9">
      <c r="A2984" s="85"/>
      <c r="B2984"/>
      <c r="C2984" s="52"/>
      <c r="D2984"/>
      <c r="E2984" s="75"/>
      <c r="G2984" s="41"/>
      <c r="H2984"/>
      <c r="I2984"/>
    </row>
    <row r="2985" spans="1:9">
      <c r="A2985" s="85"/>
      <c r="B2985"/>
      <c r="C2985" s="52"/>
      <c r="D2985"/>
      <c r="E2985" s="75"/>
      <c r="G2985" s="41"/>
      <c r="H2985"/>
      <c r="I2985"/>
    </row>
    <row r="2986" spans="1:9">
      <c r="A2986" s="85"/>
      <c r="B2986"/>
      <c r="C2986" s="52"/>
      <c r="D2986"/>
      <c r="E2986" s="75"/>
      <c r="G2986" s="41"/>
      <c r="H2986"/>
      <c r="I2986"/>
    </row>
    <row r="2987" spans="1:9">
      <c r="A2987" s="85"/>
      <c r="B2987"/>
      <c r="C2987" s="52"/>
      <c r="D2987"/>
      <c r="E2987" s="75"/>
      <c r="G2987" s="41"/>
      <c r="H2987"/>
      <c r="I2987"/>
    </row>
    <row r="2988" spans="1:9">
      <c r="A2988" s="85"/>
      <c r="B2988"/>
      <c r="C2988" s="52"/>
      <c r="D2988"/>
      <c r="E2988" s="75"/>
      <c r="G2988" s="41"/>
      <c r="H2988"/>
      <c r="I2988"/>
    </row>
    <row r="2989" spans="1:9">
      <c r="A2989" s="85"/>
      <c r="B2989"/>
      <c r="C2989" s="52"/>
      <c r="D2989"/>
      <c r="E2989" s="75"/>
      <c r="G2989" s="41"/>
      <c r="H2989"/>
      <c r="I2989"/>
    </row>
    <row r="2990" spans="1:9">
      <c r="A2990" s="85"/>
      <c r="B2990"/>
      <c r="C2990" s="52"/>
      <c r="D2990"/>
      <c r="E2990" s="75"/>
      <c r="G2990" s="41"/>
      <c r="H2990"/>
      <c r="I2990"/>
    </row>
    <row r="2991" spans="1:9">
      <c r="A2991" s="85"/>
      <c r="B2991"/>
      <c r="C2991" s="52"/>
      <c r="D2991"/>
      <c r="E2991" s="75"/>
      <c r="G2991" s="41"/>
      <c r="H2991"/>
      <c r="I2991"/>
    </row>
    <row r="2992" spans="1:9">
      <c r="A2992" s="85"/>
      <c r="B2992"/>
      <c r="C2992" s="52"/>
      <c r="D2992"/>
      <c r="E2992" s="75"/>
      <c r="G2992" s="41"/>
      <c r="H2992"/>
      <c r="I2992"/>
    </row>
    <row r="2993" spans="1:9">
      <c r="A2993" s="85"/>
      <c r="B2993"/>
      <c r="C2993" s="52"/>
      <c r="D2993"/>
      <c r="E2993" s="75"/>
      <c r="G2993" s="41"/>
      <c r="H2993"/>
      <c r="I2993"/>
    </row>
    <row r="2994" spans="1:9">
      <c r="A2994" s="85"/>
      <c r="B2994"/>
      <c r="C2994" s="52"/>
      <c r="D2994"/>
      <c r="E2994" s="75"/>
      <c r="G2994" s="41"/>
      <c r="H2994"/>
      <c r="I2994"/>
    </row>
    <row r="2995" spans="1:9">
      <c r="A2995" s="85"/>
      <c r="B2995"/>
      <c r="C2995" s="52"/>
      <c r="D2995"/>
      <c r="E2995" s="75"/>
      <c r="G2995" s="41"/>
      <c r="H2995"/>
      <c r="I2995"/>
    </row>
    <row r="2996" spans="1:9">
      <c r="A2996" s="85"/>
      <c r="B2996"/>
      <c r="C2996" s="52"/>
      <c r="D2996"/>
      <c r="E2996" s="75"/>
      <c r="G2996" s="41"/>
      <c r="H2996"/>
      <c r="I2996"/>
    </row>
    <row r="2997" spans="1:9">
      <c r="A2997" s="85"/>
      <c r="B2997"/>
      <c r="C2997" s="52"/>
      <c r="D2997"/>
      <c r="E2997" s="75"/>
      <c r="G2997" s="41"/>
      <c r="H2997"/>
      <c r="I2997"/>
    </row>
    <row r="2998" spans="1:9">
      <c r="A2998" s="85"/>
      <c r="B2998"/>
      <c r="C2998" s="52"/>
      <c r="D2998"/>
      <c r="E2998" s="75"/>
      <c r="G2998" s="41"/>
      <c r="H2998"/>
      <c r="I2998"/>
    </row>
    <row r="2999" spans="1:9">
      <c r="A2999" s="85"/>
      <c r="B2999"/>
      <c r="C2999" s="52"/>
      <c r="D2999"/>
      <c r="E2999" s="75"/>
      <c r="G2999" s="41"/>
      <c r="H2999"/>
      <c r="I2999"/>
    </row>
    <row r="3000" spans="1:9">
      <c r="A3000" s="85"/>
      <c r="B3000"/>
      <c r="C3000" s="52"/>
      <c r="D3000"/>
      <c r="E3000" s="75"/>
      <c r="G3000" s="41"/>
      <c r="H3000"/>
      <c r="I3000"/>
    </row>
    <row r="3001" spans="1:9">
      <c r="A3001" s="85"/>
      <c r="B3001"/>
      <c r="C3001" s="52"/>
      <c r="D3001"/>
      <c r="E3001" s="75"/>
      <c r="G3001" s="41"/>
      <c r="H3001"/>
      <c r="I3001"/>
    </row>
    <row r="3002" spans="1:9">
      <c r="A3002" s="85"/>
      <c r="B3002"/>
      <c r="C3002" s="52"/>
      <c r="D3002"/>
      <c r="E3002" s="75"/>
      <c r="G3002" s="41"/>
      <c r="H3002"/>
      <c r="I3002"/>
    </row>
    <row r="3003" spans="1:9">
      <c r="A3003" s="85"/>
      <c r="B3003"/>
      <c r="C3003" s="52"/>
      <c r="D3003"/>
      <c r="E3003" s="75"/>
      <c r="G3003" s="41"/>
      <c r="H3003"/>
      <c r="I3003"/>
    </row>
    <row r="3004" spans="1:9">
      <c r="A3004" s="85"/>
      <c r="B3004"/>
      <c r="C3004" s="52"/>
      <c r="D3004"/>
      <c r="E3004" s="75"/>
      <c r="G3004" s="41"/>
      <c r="H3004"/>
      <c r="I3004"/>
    </row>
    <row r="3005" spans="1:9">
      <c r="A3005" s="85"/>
      <c r="B3005"/>
      <c r="C3005" s="52"/>
      <c r="D3005"/>
      <c r="E3005" s="75"/>
      <c r="G3005" s="41"/>
      <c r="H3005"/>
      <c r="I3005"/>
    </row>
    <row r="3006" spans="1:9">
      <c r="A3006" s="85"/>
      <c r="B3006"/>
      <c r="C3006" s="52"/>
      <c r="D3006"/>
      <c r="E3006" s="75"/>
      <c r="G3006" s="41"/>
      <c r="H3006"/>
      <c r="I3006"/>
    </row>
    <row r="3007" spans="1:9">
      <c r="A3007" s="85"/>
      <c r="B3007"/>
      <c r="C3007" s="52"/>
      <c r="D3007"/>
      <c r="E3007" s="75"/>
      <c r="G3007" s="41"/>
      <c r="H3007"/>
      <c r="I3007"/>
    </row>
    <row r="3008" spans="1:9">
      <c r="A3008" s="85"/>
      <c r="B3008"/>
      <c r="C3008" s="52"/>
      <c r="D3008"/>
      <c r="E3008" s="75"/>
      <c r="G3008" s="41"/>
      <c r="H3008"/>
      <c r="I3008"/>
    </row>
    <row r="3009" spans="1:9">
      <c r="A3009" s="85"/>
      <c r="B3009"/>
      <c r="C3009" s="52"/>
      <c r="D3009"/>
      <c r="E3009" s="75"/>
      <c r="G3009" s="41"/>
      <c r="H3009"/>
      <c r="I3009"/>
    </row>
    <row r="3010" spans="1:9">
      <c r="A3010" s="85"/>
      <c r="B3010"/>
      <c r="C3010" s="52"/>
      <c r="D3010"/>
      <c r="E3010" s="75"/>
      <c r="G3010" s="41"/>
      <c r="H3010"/>
      <c r="I3010"/>
    </row>
    <row r="3011" spans="1:9">
      <c r="A3011" s="85"/>
      <c r="B3011"/>
      <c r="C3011" s="52"/>
      <c r="D3011"/>
      <c r="E3011" s="75"/>
      <c r="G3011" s="41"/>
      <c r="H3011"/>
      <c r="I3011"/>
    </row>
    <row r="3012" spans="1:9">
      <c r="A3012" s="85"/>
      <c r="B3012"/>
      <c r="C3012" s="52"/>
      <c r="D3012"/>
      <c r="E3012" s="75"/>
      <c r="G3012" s="41"/>
      <c r="H3012"/>
      <c r="I3012"/>
    </row>
    <row r="3013" spans="1:9">
      <c r="A3013" s="85"/>
      <c r="B3013"/>
      <c r="C3013" s="52"/>
      <c r="D3013"/>
      <c r="E3013" s="75"/>
      <c r="G3013" s="41"/>
      <c r="H3013"/>
      <c r="I3013"/>
    </row>
    <row r="3014" spans="1:9">
      <c r="A3014" s="85"/>
      <c r="B3014"/>
      <c r="C3014" s="52"/>
      <c r="D3014"/>
      <c r="E3014" s="75"/>
      <c r="G3014" s="41"/>
      <c r="H3014"/>
      <c r="I3014"/>
    </row>
    <row r="3015" spans="1:9">
      <c r="A3015" s="85"/>
      <c r="B3015"/>
      <c r="C3015" s="52"/>
      <c r="D3015"/>
      <c r="E3015" s="75"/>
      <c r="G3015" s="41"/>
      <c r="H3015"/>
      <c r="I3015"/>
    </row>
    <row r="3016" spans="1:9">
      <c r="A3016" s="85"/>
      <c r="B3016"/>
      <c r="C3016" s="52"/>
      <c r="D3016"/>
      <c r="E3016" s="75"/>
      <c r="G3016" s="41"/>
      <c r="H3016"/>
      <c r="I3016"/>
    </row>
    <row r="3017" spans="1:9">
      <c r="A3017" s="85"/>
      <c r="B3017"/>
      <c r="C3017" s="52"/>
      <c r="D3017"/>
      <c r="E3017" s="75"/>
      <c r="G3017" s="41"/>
      <c r="H3017"/>
      <c r="I3017"/>
    </row>
    <row r="3018" spans="1:9">
      <c r="A3018" s="85"/>
      <c r="B3018"/>
      <c r="C3018" s="52"/>
      <c r="D3018"/>
      <c r="E3018" s="75"/>
      <c r="G3018" s="41"/>
      <c r="H3018"/>
      <c r="I3018"/>
    </row>
    <row r="3019" spans="1:9">
      <c r="A3019" s="85"/>
      <c r="B3019"/>
      <c r="C3019" s="52"/>
      <c r="D3019"/>
      <c r="E3019" s="75"/>
      <c r="G3019" s="41"/>
      <c r="H3019"/>
      <c r="I3019"/>
    </row>
    <row r="3020" spans="1:9">
      <c r="A3020" s="85"/>
      <c r="B3020"/>
      <c r="C3020" s="52"/>
      <c r="D3020"/>
      <c r="E3020" s="75"/>
      <c r="G3020" s="41"/>
      <c r="H3020"/>
      <c r="I3020"/>
    </row>
    <row r="3021" spans="1:9">
      <c r="A3021" s="85"/>
      <c r="B3021"/>
      <c r="C3021" s="52"/>
      <c r="D3021"/>
      <c r="E3021" s="75"/>
      <c r="G3021" s="41"/>
      <c r="H3021"/>
      <c r="I3021"/>
    </row>
    <row r="3022" spans="1:9">
      <c r="A3022" s="85"/>
      <c r="B3022"/>
      <c r="C3022" s="52"/>
      <c r="D3022"/>
      <c r="E3022" s="75"/>
      <c r="G3022" s="41"/>
      <c r="H3022"/>
      <c r="I3022"/>
    </row>
    <row r="3023" spans="1:9">
      <c r="A3023" s="85"/>
      <c r="B3023"/>
      <c r="C3023" s="52"/>
      <c r="D3023"/>
      <c r="E3023" s="75"/>
      <c r="G3023" s="41"/>
      <c r="H3023"/>
      <c r="I3023"/>
    </row>
    <row r="3024" spans="1:9">
      <c r="A3024" s="85"/>
      <c r="B3024"/>
      <c r="C3024" s="52"/>
      <c r="D3024"/>
      <c r="E3024" s="75"/>
      <c r="G3024" s="41"/>
      <c r="H3024"/>
      <c r="I3024"/>
    </row>
    <row r="3025" spans="1:9">
      <c r="A3025" s="85"/>
      <c r="B3025"/>
      <c r="C3025" s="52"/>
      <c r="D3025"/>
      <c r="E3025" s="75"/>
      <c r="G3025" s="41"/>
      <c r="H3025"/>
      <c r="I3025"/>
    </row>
    <row r="3026" spans="1:9">
      <c r="A3026" s="85"/>
      <c r="B3026"/>
      <c r="C3026" s="52"/>
      <c r="D3026"/>
      <c r="E3026" s="75"/>
      <c r="G3026" s="41"/>
      <c r="H3026"/>
      <c r="I3026"/>
    </row>
    <row r="3027" spans="1:9">
      <c r="A3027" s="85"/>
      <c r="B3027"/>
      <c r="C3027" s="52"/>
      <c r="D3027"/>
      <c r="E3027" s="75"/>
      <c r="G3027" s="41"/>
      <c r="H3027"/>
      <c r="I3027"/>
    </row>
    <row r="3028" spans="1:9">
      <c r="A3028" s="85"/>
      <c r="B3028"/>
      <c r="C3028" s="52"/>
      <c r="D3028"/>
      <c r="E3028" s="75"/>
      <c r="G3028" s="41"/>
      <c r="H3028"/>
      <c r="I3028"/>
    </row>
    <row r="3029" spans="1:9">
      <c r="A3029" s="85"/>
      <c r="B3029"/>
      <c r="C3029" s="52"/>
      <c r="D3029"/>
      <c r="E3029" s="75"/>
      <c r="G3029" s="41"/>
      <c r="H3029"/>
      <c r="I3029"/>
    </row>
    <row r="3030" spans="1:9">
      <c r="A3030" s="85"/>
      <c r="B3030"/>
      <c r="C3030" s="52"/>
      <c r="D3030"/>
      <c r="E3030" s="75"/>
      <c r="G3030" s="41"/>
      <c r="H3030"/>
      <c r="I3030"/>
    </row>
    <row r="3031" spans="1:9">
      <c r="A3031" s="85"/>
      <c r="B3031"/>
      <c r="C3031" s="52"/>
      <c r="D3031"/>
      <c r="E3031" s="75"/>
      <c r="G3031" s="41"/>
      <c r="H3031"/>
      <c r="I3031"/>
    </row>
    <row r="3032" spans="1:9">
      <c r="A3032" s="85"/>
      <c r="B3032"/>
      <c r="C3032" s="52"/>
      <c r="D3032"/>
      <c r="E3032" s="75"/>
      <c r="G3032" s="41"/>
      <c r="H3032"/>
      <c r="I3032"/>
    </row>
    <row r="3033" spans="1:9">
      <c r="A3033" s="85"/>
      <c r="B3033"/>
      <c r="C3033" s="52"/>
      <c r="D3033"/>
      <c r="E3033" s="75"/>
      <c r="G3033" s="41"/>
      <c r="H3033"/>
      <c r="I3033"/>
    </row>
    <row r="3034" spans="1:9">
      <c r="A3034" s="85"/>
      <c r="B3034"/>
      <c r="C3034" s="52"/>
      <c r="D3034"/>
      <c r="E3034" s="75"/>
      <c r="G3034" s="41"/>
      <c r="H3034"/>
      <c r="I3034"/>
    </row>
    <row r="3035" spans="1:9">
      <c r="A3035" s="85"/>
      <c r="B3035"/>
      <c r="C3035" s="52"/>
      <c r="D3035"/>
      <c r="E3035" s="75"/>
      <c r="G3035" s="41"/>
      <c r="H3035"/>
      <c r="I3035"/>
    </row>
    <row r="3036" spans="1:9">
      <c r="A3036" s="85"/>
      <c r="B3036"/>
      <c r="C3036" s="52"/>
      <c r="D3036"/>
      <c r="E3036" s="75"/>
      <c r="G3036" s="41"/>
      <c r="H3036"/>
      <c r="I3036"/>
    </row>
    <row r="3037" spans="1:9">
      <c r="A3037" s="85"/>
      <c r="B3037"/>
      <c r="C3037" s="52"/>
      <c r="D3037"/>
      <c r="E3037" s="75"/>
      <c r="G3037" s="41"/>
      <c r="H3037"/>
      <c r="I3037"/>
    </row>
    <row r="3038" spans="1:9">
      <c r="A3038" s="85"/>
      <c r="B3038"/>
      <c r="C3038" s="52"/>
      <c r="D3038"/>
      <c r="E3038" s="75"/>
      <c r="G3038" s="41"/>
      <c r="H3038"/>
      <c r="I3038"/>
    </row>
    <row r="3039" spans="1:9">
      <c r="A3039" s="85"/>
      <c r="B3039"/>
      <c r="C3039" s="52"/>
      <c r="D3039"/>
      <c r="E3039" s="75"/>
      <c r="G3039" s="41"/>
      <c r="H3039"/>
      <c r="I3039"/>
    </row>
    <row r="3040" spans="1:9">
      <c r="A3040" s="85"/>
      <c r="B3040"/>
      <c r="C3040" s="52"/>
      <c r="D3040"/>
      <c r="E3040" s="75"/>
      <c r="G3040" s="41"/>
      <c r="H3040"/>
      <c r="I3040"/>
    </row>
    <row r="3041" spans="1:9">
      <c r="A3041" s="85"/>
      <c r="B3041"/>
      <c r="C3041" s="52"/>
      <c r="D3041"/>
      <c r="E3041" s="75"/>
      <c r="G3041" s="41"/>
      <c r="H3041"/>
      <c r="I3041"/>
    </row>
    <row r="3042" spans="1:9">
      <c r="A3042" s="85"/>
      <c r="B3042"/>
      <c r="C3042" s="52"/>
      <c r="D3042"/>
      <c r="E3042" s="75"/>
      <c r="G3042" s="41"/>
      <c r="H3042"/>
      <c r="I3042"/>
    </row>
    <row r="3043" spans="1:9">
      <c r="A3043" s="85"/>
      <c r="B3043"/>
      <c r="C3043" s="52"/>
      <c r="D3043"/>
      <c r="E3043" s="75"/>
      <c r="G3043" s="41"/>
      <c r="H3043"/>
      <c r="I3043"/>
    </row>
    <row r="3044" spans="1:9">
      <c r="A3044" s="85"/>
      <c r="B3044"/>
      <c r="C3044" s="52"/>
      <c r="D3044"/>
      <c r="E3044" s="75"/>
      <c r="G3044" s="41"/>
      <c r="H3044"/>
      <c r="I3044"/>
    </row>
    <row r="3045" spans="1:9">
      <c r="A3045" s="85"/>
      <c r="B3045"/>
      <c r="C3045" s="52"/>
      <c r="D3045"/>
      <c r="E3045" s="75"/>
      <c r="G3045" s="41"/>
      <c r="H3045"/>
      <c r="I3045"/>
    </row>
    <row r="3046" spans="1:9">
      <c r="A3046" s="85"/>
      <c r="B3046"/>
      <c r="C3046" s="52"/>
      <c r="D3046"/>
      <c r="E3046" s="75"/>
      <c r="G3046" s="41"/>
      <c r="H3046"/>
      <c r="I3046"/>
    </row>
    <row r="3047" spans="1:9">
      <c r="A3047" s="85"/>
      <c r="B3047"/>
      <c r="C3047" s="52"/>
      <c r="D3047"/>
      <c r="E3047" s="75"/>
      <c r="G3047" s="41"/>
      <c r="H3047"/>
      <c r="I3047"/>
    </row>
    <row r="3048" spans="1:9">
      <c r="A3048" s="85"/>
      <c r="B3048"/>
      <c r="C3048" s="52"/>
      <c r="D3048"/>
      <c r="E3048" s="75"/>
      <c r="G3048" s="41"/>
      <c r="H3048"/>
      <c r="I3048"/>
    </row>
    <row r="3049" spans="1:9">
      <c r="A3049" s="85"/>
      <c r="B3049"/>
      <c r="C3049" s="52"/>
      <c r="D3049"/>
      <c r="E3049" s="75"/>
      <c r="G3049" s="41"/>
      <c r="H3049"/>
      <c r="I3049"/>
    </row>
    <row r="3050" spans="1:9">
      <c r="A3050" s="85"/>
      <c r="B3050"/>
      <c r="C3050" s="52"/>
      <c r="D3050"/>
      <c r="E3050" s="75"/>
      <c r="G3050" s="41"/>
      <c r="H3050"/>
      <c r="I3050"/>
    </row>
    <row r="3051" spans="1:9">
      <c r="A3051" s="85"/>
      <c r="B3051"/>
      <c r="C3051" s="52"/>
      <c r="D3051"/>
      <c r="E3051" s="75"/>
      <c r="G3051" s="41"/>
      <c r="H3051"/>
      <c r="I3051"/>
    </row>
    <row r="3052" spans="1:9">
      <c r="A3052" s="85"/>
      <c r="B3052"/>
      <c r="C3052" s="52"/>
      <c r="D3052"/>
      <c r="E3052" s="75"/>
      <c r="G3052" s="41"/>
      <c r="H3052"/>
      <c r="I3052"/>
    </row>
    <row r="3053" spans="1:9">
      <c r="A3053" s="85"/>
      <c r="B3053"/>
      <c r="C3053" s="52"/>
      <c r="D3053"/>
      <c r="E3053" s="75"/>
      <c r="G3053" s="41"/>
      <c r="H3053"/>
      <c r="I3053"/>
    </row>
    <row r="3054" spans="1:9">
      <c r="A3054" s="85"/>
      <c r="B3054"/>
      <c r="C3054" s="52"/>
      <c r="D3054"/>
      <c r="E3054" s="75"/>
      <c r="G3054" s="41"/>
      <c r="H3054"/>
      <c r="I3054"/>
    </row>
    <row r="3055" spans="1:9">
      <c r="A3055" s="85"/>
      <c r="B3055"/>
      <c r="C3055" s="52"/>
      <c r="D3055"/>
      <c r="E3055" s="75"/>
      <c r="G3055" s="41"/>
      <c r="H3055"/>
      <c r="I3055"/>
    </row>
    <row r="3056" spans="1:9">
      <c r="A3056" s="85"/>
      <c r="B3056"/>
      <c r="C3056" s="52"/>
      <c r="D3056"/>
      <c r="E3056" s="75"/>
      <c r="G3056" s="41"/>
      <c r="H3056"/>
      <c r="I3056"/>
    </row>
    <row r="3057" spans="1:9">
      <c r="A3057" s="85"/>
      <c r="B3057"/>
      <c r="C3057" s="52"/>
      <c r="D3057"/>
      <c r="E3057" s="75"/>
      <c r="G3057" s="41"/>
      <c r="H3057"/>
      <c r="I3057"/>
    </row>
    <row r="3058" spans="1:9">
      <c r="A3058" s="85"/>
      <c r="B3058"/>
      <c r="C3058" s="52"/>
      <c r="D3058"/>
      <c r="E3058" s="75"/>
      <c r="G3058" s="41"/>
      <c r="H3058"/>
      <c r="I3058"/>
    </row>
    <row r="3059" spans="1:9">
      <c r="A3059" s="85"/>
      <c r="B3059"/>
      <c r="C3059" s="52"/>
      <c r="D3059"/>
      <c r="E3059" s="75"/>
      <c r="G3059" s="41"/>
      <c r="H3059"/>
      <c r="I3059"/>
    </row>
    <row r="3060" spans="1:9">
      <c r="A3060" s="85"/>
      <c r="B3060"/>
      <c r="C3060" s="52"/>
      <c r="D3060"/>
      <c r="E3060" s="75"/>
      <c r="G3060" s="41"/>
      <c r="H3060"/>
      <c r="I3060"/>
    </row>
    <row r="3061" spans="1:9">
      <c r="A3061" s="85"/>
      <c r="B3061"/>
      <c r="C3061" s="52"/>
      <c r="D3061"/>
      <c r="E3061" s="75"/>
      <c r="G3061" s="41"/>
      <c r="H3061"/>
      <c r="I3061"/>
    </row>
    <row r="3062" spans="1:9">
      <c r="A3062" s="85"/>
      <c r="B3062"/>
      <c r="C3062" s="52"/>
      <c r="D3062"/>
      <c r="E3062" s="75"/>
      <c r="G3062" s="41"/>
      <c r="H3062"/>
      <c r="I3062"/>
    </row>
    <row r="3063" spans="1:9">
      <c r="A3063" s="85"/>
      <c r="B3063"/>
      <c r="C3063" s="52"/>
      <c r="D3063"/>
      <c r="E3063" s="75"/>
      <c r="G3063" s="41"/>
      <c r="H3063"/>
      <c r="I3063"/>
    </row>
    <row r="3064" spans="1:9">
      <c r="A3064" s="85"/>
      <c r="B3064"/>
      <c r="C3064" s="52"/>
      <c r="D3064"/>
      <c r="E3064" s="75"/>
      <c r="G3064" s="41"/>
      <c r="H3064"/>
      <c r="I3064"/>
    </row>
    <row r="3065" spans="1:9">
      <c r="A3065" s="85"/>
      <c r="B3065"/>
      <c r="C3065" s="52"/>
      <c r="D3065"/>
      <c r="E3065" s="75"/>
      <c r="G3065" s="41"/>
      <c r="H3065"/>
      <c r="I3065"/>
    </row>
    <row r="3066" spans="1:9">
      <c r="A3066" s="85"/>
      <c r="B3066"/>
      <c r="C3066" s="52"/>
      <c r="D3066"/>
      <c r="E3066" s="75"/>
      <c r="G3066" s="41"/>
      <c r="H3066"/>
      <c r="I3066"/>
    </row>
    <row r="3067" spans="1:9">
      <c r="A3067" s="85"/>
      <c r="B3067"/>
      <c r="C3067" s="52"/>
      <c r="D3067"/>
      <c r="E3067" s="75"/>
      <c r="G3067" s="41"/>
      <c r="H3067"/>
      <c r="I3067"/>
    </row>
    <row r="3068" spans="1:9">
      <c r="A3068" s="85"/>
      <c r="B3068"/>
      <c r="C3068" s="52"/>
      <c r="D3068"/>
      <c r="E3068" s="75"/>
      <c r="G3068" s="41"/>
      <c r="H3068"/>
      <c r="I3068"/>
    </row>
    <row r="3069" spans="1:9">
      <c r="A3069" s="85"/>
      <c r="B3069"/>
      <c r="C3069" s="52"/>
      <c r="D3069"/>
      <c r="E3069" s="75"/>
      <c r="G3069" s="41"/>
      <c r="H3069"/>
      <c r="I3069"/>
    </row>
    <row r="3070" spans="1:9">
      <c r="A3070" s="85"/>
      <c r="B3070"/>
      <c r="C3070" s="52"/>
      <c r="D3070"/>
      <c r="E3070" s="75"/>
      <c r="G3070" s="41"/>
      <c r="H3070"/>
      <c r="I3070"/>
    </row>
    <row r="3071" spans="1:9">
      <c r="A3071" s="85"/>
      <c r="B3071"/>
      <c r="C3071" s="52"/>
      <c r="D3071"/>
      <c r="E3071" s="75"/>
      <c r="G3071" s="41"/>
      <c r="H3071"/>
      <c r="I3071"/>
    </row>
    <row r="3072" spans="1:9">
      <c r="A3072" s="85"/>
      <c r="B3072"/>
      <c r="C3072" s="52"/>
      <c r="D3072"/>
      <c r="E3072" s="75"/>
      <c r="G3072" s="41"/>
      <c r="H3072"/>
      <c r="I3072"/>
    </row>
    <row r="3073" spans="1:9">
      <c r="A3073" s="85"/>
      <c r="B3073"/>
      <c r="C3073" s="52"/>
      <c r="D3073"/>
      <c r="E3073" s="75"/>
      <c r="G3073" s="41"/>
      <c r="H3073"/>
      <c r="I3073"/>
    </row>
    <row r="3074" spans="1:9">
      <c r="A3074" s="85"/>
      <c r="B3074"/>
      <c r="C3074" s="52"/>
      <c r="D3074"/>
      <c r="E3074" s="75"/>
      <c r="G3074" s="41"/>
      <c r="H3074"/>
      <c r="I3074"/>
    </row>
    <row r="3075" spans="1:9">
      <c r="A3075" s="85"/>
      <c r="B3075"/>
      <c r="C3075" s="52"/>
      <c r="D3075"/>
      <c r="E3075" s="75"/>
      <c r="G3075" s="41"/>
      <c r="H3075"/>
      <c r="I3075"/>
    </row>
    <row r="3076" spans="1:9">
      <c r="A3076" s="85"/>
      <c r="B3076"/>
      <c r="C3076" s="52"/>
      <c r="D3076"/>
      <c r="E3076" s="75"/>
      <c r="G3076" s="41"/>
      <c r="H3076"/>
      <c r="I3076"/>
    </row>
    <row r="3077" spans="1:9">
      <c r="A3077" s="85"/>
      <c r="B3077"/>
      <c r="C3077" s="52"/>
      <c r="D3077"/>
      <c r="E3077" s="75"/>
      <c r="G3077" s="41"/>
      <c r="H3077"/>
      <c r="I3077"/>
    </row>
    <row r="3078" spans="1:9">
      <c r="A3078" s="85"/>
      <c r="B3078"/>
      <c r="C3078" s="52"/>
      <c r="D3078"/>
      <c r="E3078" s="75"/>
      <c r="G3078" s="41"/>
      <c r="H3078"/>
      <c r="I3078"/>
    </row>
    <row r="3079" spans="1:9">
      <c r="A3079" s="85"/>
      <c r="B3079"/>
      <c r="C3079" s="52"/>
      <c r="D3079"/>
      <c r="E3079" s="75"/>
      <c r="G3079" s="41"/>
      <c r="H3079"/>
      <c r="I3079"/>
    </row>
    <row r="3080" spans="1:9">
      <c r="A3080" s="85"/>
      <c r="B3080"/>
      <c r="C3080" s="52"/>
      <c r="D3080"/>
      <c r="E3080" s="75"/>
      <c r="G3080" s="41"/>
      <c r="H3080"/>
      <c r="I3080"/>
    </row>
    <row r="3081" spans="1:9">
      <c r="A3081" s="85"/>
      <c r="B3081"/>
      <c r="C3081" s="52"/>
      <c r="D3081"/>
      <c r="E3081" s="75"/>
      <c r="G3081" s="41"/>
      <c r="H3081"/>
      <c r="I3081"/>
    </row>
    <row r="3082" spans="1:9">
      <c r="A3082" s="85"/>
      <c r="B3082"/>
      <c r="C3082" s="52"/>
      <c r="D3082"/>
      <c r="E3082" s="75"/>
      <c r="G3082" s="41"/>
      <c r="H3082"/>
      <c r="I3082"/>
    </row>
    <row r="3083" spans="1:9">
      <c r="A3083" s="85"/>
      <c r="B3083"/>
      <c r="C3083" s="52"/>
      <c r="D3083"/>
      <c r="E3083" s="75"/>
      <c r="G3083" s="41"/>
      <c r="H3083"/>
      <c r="I3083"/>
    </row>
    <row r="3084" spans="1:9">
      <c r="A3084" s="85"/>
      <c r="B3084"/>
      <c r="C3084" s="52"/>
      <c r="D3084"/>
      <c r="E3084" s="75"/>
      <c r="G3084" s="41"/>
      <c r="H3084"/>
      <c r="I3084"/>
    </row>
    <row r="3085" spans="1:9">
      <c r="A3085" s="85"/>
      <c r="B3085"/>
      <c r="C3085" s="52"/>
      <c r="D3085"/>
      <c r="E3085" s="75"/>
      <c r="G3085" s="41"/>
      <c r="H3085"/>
      <c r="I3085"/>
    </row>
    <row r="3086" spans="1:9">
      <c r="A3086" s="85"/>
      <c r="B3086"/>
      <c r="C3086" s="52"/>
      <c r="D3086"/>
      <c r="E3086" s="75"/>
      <c r="G3086" s="41"/>
      <c r="H3086"/>
      <c r="I3086"/>
    </row>
    <row r="3087" spans="1:9">
      <c r="A3087" s="85"/>
      <c r="B3087"/>
      <c r="C3087" s="52"/>
      <c r="D3087"/>
      <c r="E3087" s="75"/>
      <c r="G3087" s="41"/>
      <c r="H3087"/>
      <c r="I3087"/>
    </row>
    <row r="3088" spans="1:9">
      <c r="A3088" s="85"/>
      <c r="B3088"/>
      <c r="C3088" s="52"/>
      <c r="D3088"/>
      <c r="E3088" s="75"/>
      <c r="G3088" s="41"/>
      <c r="H3088"/>
      <c r="I3088"/>
    </row>
    <row r="3089" spans="1:9">
      <c r="A3089" s="85"/>
      <c r="B3089"/>
      <c r="C3089" s="52"/>
      <c r="D3089"/>
      <c r="E3089" s="75"/>
      <c r="G3089" s="41"/>
      <c r="H3089"/>
      <c r="I3089"/>
    </row>
    <row r="3090" spans="1:9">
      <c r="A3090" s="85"/>
      <c r="B3090"/>
      <c r="C3090" s="52"/>
      <c r="D3090"/>
      <c r="E3090" s="75"/>
      <c r="G3090" s="41"/>
      <c r="H3090"/>
      <c r="I3090"/>
    </row>
    <row r="3091" spans="1:9">
      <c r="A3091" s="85"/>
      <c r="B3091"/>
      <c r="C3091" s="52"/>
      <c r="D3091"/>
      <c r="E3091" s="75"/>
      <c r="G3091" s="41"/>
      <c r="H3091"/>
      <c r="I3091"/>
    </row>
    <row r="3092" spans="1:9">
      <c r="A3092" s="85"/>
      <c r="B3092"/>
      <c r="C3092" s="52"/>
      <c r="D3092"/>
      <c r="E3092" s="75"/>
      <c r="G3092" s="41"/>
      <c r="H3092"/>
      <c r="I3092"/>
    </row>
    <row r="3093" spans="1:9">
      <c r="A3093" s="85"/>
      <c r="B3093"/>
      <c r="C3093" s="52"/>
      <c r="D3093"/>
      <c r="E3093" s="75"/>
      <c r="G3093" s="41"/>
      <c r="H3093"/>
      <c r="I3093"/>
    </row>
    <row r="3094" spans="1:9">
      <c r="A3094" s="85"/>
      <c r="B3094"/>
      <c r="C3094" s="52"/>
      <c r="D3094"/>
      <c r="E3094" s="75"/>
      <c r="G3094" s="41"/>
      <c r="H3094"/>
      <c r="I3094"/>
    </row>
    <row r="3095" spans="1:9">
      <c r="A3095" s="85"/>
      <c r="B3095"/>
      <c r="C3095" s="52"/>
      <c r="D3095"/>
      <c r="E3095" s="75"/>
      <c r="G3095" s="41"/>
      <c r="H3095"/>
      <c r="I3095"/>
    </row>
    <row r="3096" spans="1:9">
      <c r="A3096" s="85"/>
      <c r="B3096"/>
      <c r="C3096" s="52"/>
      <c r="D3096"/>
      <c r="E3096" s="75"/>
      <c r="G3096" s="41"/>
      <c r="H3096"/>
      <c r="I3096"/>
    </row>
    <row r="3097" spans="1:9">
      <c r="A3097" s="85"/>
      <c r="B3097"/>
      <c r="C3097" s="52"/>
      <c r="D3097"/>
      <c r="E3097" s="75"/>
      <c r="G3097" s="41"/>
      <c r="H3097"/>
      <c r="I3097"/>
    </row>
    <row r="3098" spans="1:9">
      <c r="A3098" s="85"/>
      <c r="B3098"/>
      <c r="C3098" s="52"/>
      <c r="D3098"/>
      <c r="E3098" s="75"/>
      <c r="G3098" s="41"/>
      <c r="H3098"/>
      <c r="I3098"/>
    </row>
    <row r="3099" spans="1:9">
      <c r="A3099" s="85"/>
      <c r="B3099"/>
      <c r="C3099" s="52"/>
      <c r="D3099"/>
      <c r="E3099" s="75"/>
      <c r="G3099" s="41"/>
      <c r="H3099"/>
      <c r="I3099"/>
    </row>
    <row r="3100" spans="1:9">
      <c r="A3100" s="85"/>
      <c r="B3100"/>
      <c r="C3100" s="52"/>
      <c r="D3100"/>
      <c r="E3100" s="75"/>
      <c r="G3100" s="41"/>
      <c r="H3100"/>
      <c r="I3100"/>
    </row>
    <row r="3101" spans="1:9">
      <c r="A3101" s="85"/>
      <c r="B3101"/>
      <c r="C3101" s="52"/>
      <c r="D3101"/>
      <c r="E3101" s="75"/>
      <c r="G3101" s="41"/>
      <c r="H3101"/>
      <c r="I3101"/>
    </row>
    <row r="3102" spans="1:9">
      <c r="A3102" s="85"/>
      <c r="B3102"/>
      <c r="C3102" s="52"/>
      <c r="D3102"/>
      <c r="E3102" s="75"/>
      <c r="G3102" s="41"/>
      <c r="H3102"/>
      <c r="I3102"/>
    </row>
    <row r="3103" spans="1:9">
      <c r="A3103" s="85"/>
      <c r="B3103"/>
      <c r="C3103" s="52"/>
      <c r="D3103"/>
      <c r="E3103" s="75"/>
      <c r="G3103" s="41"/>
      <c r="H3103"/>
      <c r="I3103"/>
    </row>
    <row r="3104" spans="1:9">
      <c r="A3104" s="85"/>
      <c r="B3104"/>
      <c r="C3104" s="52"/>
      <c r="D3104"/>
      <c r="E3104" s="75"/>
      <c r="G3104" s="41"/>
      <c r="H3104"/>
      <c r="I3104"/>
    </row>
    <row r="3105" spans="1:9">
      <c r="A3105" s="85"/>
      <c r="B3105"/>
      <c r="C3105" s="52"/>
      <c r="D3105"/>
      <c r="E3105" s="75"/>
      <c r="G3105" s="41"/>
      <c r="H3105"/>
      <c r="I3105"/>
    </row>
    <row r="3106" spans="1:9">
      <c r="A3106" s="85"/>
      <c r="B3106"/>
      <c r="C3106" s="52"/>
      <c r="D3106"/>
      <c r="E3106" s="75"/>
      <c r="G3106" s="41"/>
      <c r="H3106"/>
      <c r="I3106"/>
    </row>
    <row r="3107" spans="1:9">
      <c r="A3107" s="85"/>
      <c r="B3107"/>
      <c r="C3107" s="52"/>
      <c r="D3107"/>
      <c r="E3107" s="75"/>
      <c r="G3107" s="41"/>
      <c r="H3107"/>
      <c r="I3107"/>
    </row>
    <row r="3108" spans="1:9">
      <c r="A3108" s="85"/>
      <c r="B3108"/>
      <c r="C3108" s="52"/>
      <c r="D3108"/>
      <c r="E3108" s="75"/>
      <c r="G3108" s="41"/>
      <c r="H3108"/>
      <c r="I3108"/>
    </row>
    <row r="3109" spans="1:9">
      <c r="A3109" s="85"/>
      <c r="B3109"/>
      <c r="C3109" s="52"/>
      <c r="D3109"/>
      <c r="E3109" s="75"/>
      <c r="G3109" s="41"/>
      <c r="H3109"/>
      <c r="I3109"/>
    </row>
    <row r="3110" spans="1:9">
      <c r="A3110" s="85"/>
      <c r="B3110"/>
      <c r="C3110" s="52"/>
      <c r="D3110"/>
      <c r="E3110" s="75"/>
      <c r="G3110" s="41"/>
      <c r="H3110"/>
      <c r="I3110"/>
    </row>
    <row r="3111" spans="1:9">
      <c r="A3111" s="85"/>
      <c r="B3111"/>
      <c r="C3111" s="52"/>
      <c r="D3111"/>
      <c r="E3111" s="75"/>
      <c r="G3111" s="41"/>
      <c r="H3111"/>
      <c r="I3111"/>
    </row>
    <row r="3112" spans="1:9">
      <c r="A3112" s="85"/>
      <c r="B3112"/>
      <c r="C3112" s="52"/>
      <c r="D3112"/>
      <c r="E3112" s="75"/>
      <c r="G3112" s="41"/>
      <c r="H3112"/>
      <c r="I3112"/>
    </row>
    <row r="3113" spans="1:9">
      <c r="A3113" s="85"/>
      <c r="B3113"/>
      <c r="C3113" s="52"/>
      <c r="D3113"/>
      <c r="E3113" s="75"/>
      <c r="G3113" s="41"/>
      <c r="H3113"/>
      <c r="I3113"/>
    </row>
    <row r="3114" spans="1:9">
      <c r="A3114" s="85"/>
      <c r="B3114"/>
      <c r="C3114" s="52"/>
      <c r="D3114"/>
      <c r="E3114" s="75"/>
      <c r="G3114" s="41"/>
      <c r="H3114"/>
      <c r="I3114"/>
    </row>
    <row r="3115" spans="1:9">
      <c r="A3115" s="85"/>
      <c r="B3115"/>
      <c r="C3115" s="52"/>
      <c r="D3115"/>
      <c r="E3115" s="75"/>
      <c r="G3115" s="41"/>
      <c r="H3115"/>
      <c r="I3115"/>
    </row>
    <row r="3116" spans="1:9">
      <c r="A3116" s="85"/>
      <c r="B3116"/>
      <c r="C3116" s="52"/>
      <c r="D3116"/>
      <c r="E3116" s="75"/>
      <c r="G3116" s="41"/>
      <c r="H3116"/>
      <c r="I3116"/>
    </row>
    <row r="3117" spans="1:9">
      <c r="A3117" s="85"/>
      <c r="B3117"/>
      <c r="C3117" s="52"/>
      <c r="D3117"/>
      <c r="E3117" s="75"/>
      <c r="G3117" s="41"/>
      <c r="H3117"/>
      <c r="I3117"/>
    </row>
    <row r="3118" spans="1:9">
      <c r="A3118" s="85"/>
      <c r="B3118"/>
      <c r="C3118" s="52"/>
      <c r="D3118"/>
      <c r="E3118" s="75"/>
      <c r="G3118" s="41"/>
      <c r="H3118"/>
      <c r="I3118"/>
    </row>
    <row r="3119" spans="1:9">
      <c r="A3119" s="85"/>
      <c r="B3119"/>
      <c r="C3119" s="52"/>
      <c r="D3119"/>
      <c r="E3119" s="75"/>
      <c r="G3119" s="41"/>
      <c r="H3119"/>
      <c r="I3119"/>
    </row>
    <row r="3120" spans="1:9">
      <c r="A3120" s="85"/>
      <c r="B3120"/>
      <c r="C3120" s="52"/>
      <c r="D3120"/>
      <c r="E3120" s="75"/>
      <c r="G3120" s="41"/>
      <c r="H3120"/>
      <c r="I3120"/>
    </row>
    <row r="3121" spans="1:9">
      <c r="A3121" s="85"/>
      <c r="B3121"/>
      <c r="C3121" s="52"/>
      <c r="D3121"/>
      <c r="E3121" s="75"/>
      <c r="G3121" s="41"/>
      <c r="H3121"/>
      <c r="I3121"/>
    </row>
    <row r="3122" spans="1:9">
      <c r="A3122" s="85"/>
      <c r="B3122"/>
      <c r="C3122" s="52"/>
      <c r="D3122"/>
      <c r="E3122" s="75"/>
      <c r="G3122" s="41"/>
      <c r="H3122"/>
      <c r="I3122"/>
    </row>
    <row r="3123" spans="1:9">
      <c r="A3123" s="85"/>
      <c r="B3123"/>
      <c r="C3123" s="52"/>
      <c r="D3123"/>
      <c r="E3123" s="75"/>
      <c r="G3123" s="41"/>
      <c r="H3123"/>
      <c r="I3123"/>
    </row>
    <row r="3124" spans="1:9">
      <c r="A3124" s="85"/>
      <c r="B3124"/>
      <c r="C3124" s="52"/>
      <c r="D3124"/>
      <c r="E3124" s="75"/>
      <c r="G3124" s="41"/>
      <c r="H3124"/>
      <c r="I3124"/>
    </row>
    <row r="3125" spans="1:9">
      <c r="A3125" s="85"/>
      <c r="B3125"/>
      <c r="C3125" s="52"/>
      <c r="D3125"/>
      <c r="E3125" s="75"/>
      <c r="G3125" s="41"/>
      <c r="H3125"/>
      <c r="I3125"/>
    </row>
    <row r="3126" spans="1:9">
      <c r="A3126" s="85"/>
      <c r="B3126"/>
      <c r="C3126" s="52"/>
      <c r="D3126"/>
      <c r="E3126" s="75"/>
      <c r="G3126" s="41"/>
      <c r="H3126"/>
      <c r="I3126"/>
    </row>
    <row r="3127" spans="1:9">
      <c r="A3127" s="85"/>
      <c r="B3127"/>
      <c r="C3127" s="52"/>
      <c r="D3127"/>
      <c r="E3127" s="75"/>
      <c r="G3127" s="41"/>
      <c r="H3127"/>
      <c r="I3127"/>
    </row>
    <row r="3128" spans="1:9">
      <c r="A3128" s="85"/>
      <c r="B3128"/>
      <c r="C3128" s="52"/>
      <c r="D3128"/>
      <c r="E3128" s="75"/>
      <c r="G3128" s="41"/>
      <c r="H3128"/>
      <c r="I3128"/>
    </row>
    <row r="3129" spans="1:9">
      <c r="A3129" s="85"/>
      <c r="B3129"/>
      <c r="C3129" s="52"/>
      <c r="D3129"/>
      <c r="E3129" s="75"/>
      <c r="G3129" s="41"/>
      <c r="H3129"/>
      <c r="I3129"/>
    </row>
    <row r="3130" spans="1:9">
      <c r="A3130" s="85"/>
      <c r="B3130"/>
      <c r="C3130" s="52"/>
      <c r="D3130"/>
      <c r="E3130" s="75"/>
      <c r="G3130" s="41"/>
      <c r="H3130"/>
      <c r="I3130"/>
    </row>
    <row r="3131" spans="1:9">
      <c r="A3131" s="85"/>
      <c r="B3131"/>
      <c r="C3131" s="52"/>
      <c r="D3131"/>
      <c r="E3131" s="75"/>
      <c r="G3131" s="41"/>
      <c r="H3131"/>
      <c r="I3131"/>
    </row>
    <row r="3132" spans="1:9">
      <c r="A3132" s="85"/>
      <c r="B3132"/>
      <c r="C3132" s="52"/>
      <c r="D3132"/>
      <c r="E3132" s="75"/>
      <c r="G3132" s="41"/>
      <c r="H3132"/>
      <c r="I3132"/>
    </row>
    <row r="3133" spans="1:9">
      <c r="A3133" s="85"/>
      <c r="B3133"/>
      <c r="C3133" s="52"/>
      <c r="D3133"/>
      <c r="E3133" s="75"/>
      <c r="G3133" s="41"/>
      <c r="H3133"/>
      <c r="I3133"/>
    </row>
    <row r="3134" spans="1:9">
      <c r="A3134" s="85"/>
      <c r="B3134"/>
      <c r="C3134" s="52"/>
      <c r="D3134"/>
      <c r="E3134" s="75"/>
      <c r="G3134" s="41"/>
      <c r="H3134"/>
      <c r="I3134"/>
    </row>
    <row r="3135" spans="1:9">
      <c r="A3135" s="85"/>
      <c r="B3135"/>
      <c r="C3135" s="52"/>
      <c r="D3135"/>
      <c r="E3135" s="75"/>
      <c r="G3135" s="41"/>
      <c r="H3135"/>
      <c r="I3135"/>
    </row>
    <row r="3136" spans="1:9">
      <c r="A3136" s="85"/>
      <c r="B3136"/>
      <c r="C3136" s="52"/>
      <c r="D3136"/>
      <c r="E3136" s="75"/>
      <c r="G3136" s="41"/>
      <c r="H3136"/>
      <c r="I3136"/>
    </row>
    <row r="3137" spans="1:9">
      <c r="A3137" s="85"/>
      <c r="B3137"/>
      <c r="C3137" s="52"/>
      <c r="D3137"/>
      <c r="E3137" s="75"/>
      <c r="G3137" s="41"/>
      <c r="H3137"/>
      <c r="I3137"/>
    </row>
    <row r="3138" spans="1:9">
      <c r="A3138" s="85"/>
      <c r="B3138"/>
      <c r="C3138" s="52"/>
      <c r="D3138"/>
      <c r="E3138" s="75"/>
      <c r="G3138" s="41"/>
      <c r="H3138"/>
      <c r="I3138"/>
    </row>
    <row r="3139" spans="1:9">
      <c r="A3139" s="85"/>
      <c r="B3139"/>
      <c r="C3139" s="52"/>
      <c r="D3139"/>
      <c r="E3139" s="75"/>
      <c r="G3139" s="41"/>
      <c r="H3139"/>
      <c r="I3139"/>
    </row>
    <row r="3140" spans="1:9">
      <c r="A3140" s="85"/>
      <c r="B3140"/>
      <c r="C3140" s="52"/>
      <c r="D3140"/>
      <c r="E3140" s="75"/>
      <c r="G3140" s="41"/>
      <c r="H3140"/>
      <c r="I3140"/>
    </row>
    <row r="3141" spans="1:9">
      <c r="A3141" s="85"/>
      <c r="B3141"/>
      <c r="C3141" s="52"/>
      <c r="D3141"/>
      <c r="E3141" s="75"/>
      <c r="G3141" s="41"/>
      <c r="H3141"/>
      <c r="I3141"/>
    </row>
    <row r="3142" spans="1:9">
      <c r="A3142" s="85"/>
      <c r="B3142"/>
      <c r="C3142" s="52"/>
      <c r="D3142"/>
      <c r="E3142" s="75"/>
      <c r="G3142" s="41"/>
      <c r="H3142"/>
      <c r="I3142"/>
    </row>
    <row r="3143" spans="1:9">
      <c r="A3143" s="85"/>
      <c r="B3143"/>
      <c r="C3143" s="52"/>
      <c r="D3143"/>
      <c r="E3143" s="75"/>
      <c r="G3143" s="41"/>
      <c r="H3143"/>
      <c r="I3143"/>
    </row>
    <row r="3144" spans="1:9">
      <c r="A3144" s="85"/>
      <c r="B3144"/>
      <c r="C3144" s="52"/>
      <c r="D3144"/>
      <c r="E3144" s="75"/>
      <c r="G3144" s="41"/>
      <c r="H3144"/>
      <c r="I3144"/>
    </row>
    <row r="3145" spans="1:9">
      <c r="A3145" s="85"/>
      <c r="B3145"/>
      <c r="C3145" s="52"/>
      <c r="D3145"/>
      <c r="E3145" s="75"/>
      <c r="G3145" s="41"/>
      <c r="H3145"/>
      <c r="I3145"/>
    </row>
    <row r="3146" spans="1:9">
      <c r="A3146" s="85"/>
      <c r="B3146"/>
      <c r="C3146" s="52"/>
      <c r="D3146"/>
      <c r="E3146" s="75"/>
      <c r="G3146" s="41"/>
      <c r="H3146"/>
      <c r="I3146"/>
    </row>
    <row r="3147" spans="1:9">
      <c r="A3147" s="85"/>
      <c r="B3147"/>
      <c r="C3147" s="52"/>
      <c r="D3147"/>
      <c r="E3147" s="75"/>
      <c r="G3147" s="41"/>
      <c r="H3147"/>
      <c r="I3147"/>
    </row>
    <row r="3148" spans="1:9">
      <c r="A3148" s="85"/>
      <c r="B3148"/>
      <c r="C3148" s="52"/>
      <c r="D3148"/>
      <c r="E3148" s="75"/>
      <c r="G3148" s="41"/>
      <c r="H3148"/>
      <c r="I3148"/>
    </row>
    <row r="3149" spans="1:9">
      <c r="A3149" s="85"/>
      <c r="B3149"/>
      <c r="C3149" s="52"/>
      <c r="D3149"/>
      <c r="E3149" s="75"/>
      <c r="G3149" s="41"/>
      <c r="H3149"/>
      <c r="I3149"/>
    </row>
    <row r="3150" spans="1:9">
      <c r="A3150" s="85"/>
      <c r="B3150"/>
      <c r="C3150" s="52"/>
      <c r="D3150"/>
      <c r="E3150" s="75"/>
      <c r="G3150" s="41"/>
      <c r="H3150"/>
      <c r="I3150"/>
    </row>
    <row r="3151" spans="1:9">
      <c r="A3151" s="85"/>
      <c r="B3151"/>
      <c r="C3151" s="52"/>
      <c r="D3151"/>
      <c r="E3151" s="75"/>
      <c r="G3151" s="41"/>
      <c r="H3151"/>
      <c r="I3151"/>
    </row>
    <row r="3152" spans="1:9">
      <c r="A3152" s="85"/>
      <c r="B3152"/>
      <c r="C3152" s="52"/>
      <c r="D3152"/>
      <c r="E3152" s="75"/>
      <c r="G3152" s="41"/>
      <c r="H3152"/>
      <c r="I3152"/>
    </row>
    <row r="3153" spans="1:9">
      <c r="A3153" s="85"/>
      <c r="B3153"/>
      <c r="C3153" s="52"/>
      <c r="D3153"/>
      <c r="E3153" s="75"/>
      <c r="G3153" s="41"/>
      <c r="H3153"/>
      <c r="I3153"/>
    </row>
    <row r="3154" spans="1:9">
      <c r="A3154" s="85"/>
      <c r="B3154"/>
      <c r="C3154" s="52"/>
      <c r="D3154"/>
      <c r="E3154" s="75"/>
      <c r="G3154" s="41"/>
      <c r="H3154"/>
      <c r="I3154"/>
    </row>
    <row r="3155" spans="1:9">
      <c r="A3155" s="85"/>
      <c r="B3155"/>
      <c r="C3155" s="52"/>
      <c r="D3155"/>
      <c r="E3155" s="75"/>
      <c r="G3155" s="41"/>
      <c r="H3155"/>
      <c r="I3155"/>
    </row>
    <row r="3156" spans="1:9">
      <c r="A3156" s="85"/>
      <c r="B3156"/>
      <c r="C3156" s="52"/>
      <c r="D3156"/>
      <c r="E3156" s="75"/>
      <c r="G3156" s="41"/>
      <c r="H3156"/>
      <c r="I3156"/>
    </row>
    <row r="3157" spans="1:9">
      <c r="A3157" s="85"/>
      <c r="B3157"/>
      <c r="C3157" s="52"/>
      <c r="D3157"/>
      <c r="E3157" s="75"/>
      <c r="G3157" s="41"/>
      <c r="H3157"/>
      <c r="I3157"/>
    </row>
    <row r="3158" spans="1:9">
      <c r="A3158" s="85"/>
      <c r="B3158"/>
      <c r="C3158" s="52"/>
      <c r="D3158"/>
      <c r="E3158" s="75"/>
      <c r="G3158" s="41"/>
      <c r="H3158"/>
      <c r="I3158"/>
    </row>
    <row r="3159" spans="1:9">
      <c r="A3159" s="85"/>
      <c r="B3159"/>
      <c r="C3159" s="52"/>
      <c r="D3159"/>
      <c r="E3159" s="75"/>
      <c r="G3159" s="41"/>
      <c r="H3159"/>
      <c r="I3159"/>
    </row>
    <row r="3160" spans="1:9">
      <c r="A3160" s="85"/>
      <c r="B3160"/>
      <c r="C3160" s="52"/>
      <c r="D3160"/>
      <c r="E3160" s="75"/>
      <c r="G3160" s="41"/>
      <c r="H3160"/>
      <c r="I3160"/>
    </row>
    <row r="3161" spans="1:9">
      <c r="A3161" s="85"/>
      <c r="B3161"/>
      <c r="C3161" s="52"/>
      <c r="D3161"/>
      <c r="E3161" s="75"/>
      <c r="G3161" s="41"/>
      <c r="H3161"/>
      <c r="I3161"/>
    </row>
    <row r="3162" spans="1:9">
      <c r="A3162" s="85"/>
      <c r="B3162"/>
      <c r="C3162" s="52"/>
      <c r="D3162"/>
      <c r="E3162" s="75"/>
      <c r="G3162" s="41"/>
      <c r="H3162"/>
      <c r="I3162"/>
    </row>
    <row r="3163" spans="1:9">
      <c r="A3163" s="85"/>
      <c r="B3163"/>
      <c r="C3163" s="52"/>
      <c r="D3163"/>
      <c r="E3163" s="75"/>
      <c r="G3163" s="41"/>
      <c r="H3163"/>
      <c r="I3163"/>
    </row>
    <row r="3164" spans="1:9">
      <c r="A3164" s="85"/>
      <c r="B3164"/>
      <c r="C3164" s="52"/>
      <c r="D3164"/>
      <c r="E3164" s="75"/>
      <c r="G3164" s="41"/>
      <c r="H3164"/>
      <c r="I3164"/>
    </row>
    <row r="3165" spans="1:9">
      <c r="A3165" s="85"/>
      <c r="B3165"/>
      <c r="C3165" s="52"/>
      <c r="D3165"/>
      <c r="E3165" s="75"/>
      <c r="G3165" s="41"/>
      <c r="H3165"/>
      <c r="I3165"/>
    </row>
    <row r="3166" spans="1:9">
      <c r="A3166" s="85"/>
      <c r="B3166"/>
      <c r="C3166" s="52"/>
      <c r="D3166"/>
      <c r="E3166" s="75"/>
      <c r="G3166" s="41"/>
      <c r="H3166"/>
      <c r="I3166"/>
    </row>
    <row r="3167" spans="1:9">
      <c r="A3167" s="85"/>
      <c r="B3167"/>
      <c r="C3167" s="52"/>
      <c r="D3167"/>
      <c r="E3167" s="75"/>
      <c r="G3167" s="41"/>
      <c r="H3167"/>
      <c r="I3167"/>
    </row>
    <row r="3168" spans="1:9">
      <c r="A3168" s="85"/>
      <c r="B3168"/>
      <c r="C3168" s="52"/>
      <c r="D3168"/>
      <c r="E3168" s="75"/>
      <c r="G3168" s="41"/>
      <c r="H3168"/>
      <c r="I3168"/>
    </row>
    <row r="3169" spans="1:9">
      <c r="A3169" s="85"/>
      <c r="B3169"/>
      <c r="C3169" s="52"/>
      <c r="D3169"/>
      <c r="E3169" s="75"/>
      <c r="G3169" s="41"/>
      <c r="H3169"/>
      <c r="I3169"/>
    </row>
    <row r="3170" spans="1:9">
      <c r="A3170" s="85"/>
      <c r="B3170"/>
      <c r="C3170" s="52"/>
      <c r="D3170"/>
      <c r="E3170" s="75"/>
      <c r="G3170" s="41"/>
      <c r="H3170"/>
      <c r="I3170"/>
    </row>
    <row r="3171" spans="1:9">
      <c r="A3171" s="85"/>
      <c r="B3171"/>
      <c r="C3171" s="52"/>
      <c r="D3171"/>
      <c r="E3171" s="75"/>
      <c r="G3171" s="41"/>
      <c r="H3171"/>
      <c r="I3171"/>
    </row>
    <row r="3172" spans="1:9">
      <c r="A3172" s="85"/>
      <c r="B3172"/>
      <c r="C3172" s="52"/>
      <c r="D3172"/>
      <c r="E3172" s="75"/>
      <c r="G3172" s="41"/>
      <c r="H3172"/>
      <c r="I3172"/>
    </row>
    <row r="3173" spans="1:9">
      <c r="A3173" s="85"/>
      <c r="B3173"/>
      <c r="C3173" s="52"/>
      <c r="D3173"/>
      <c r="E3173" s="75"/>
      <c r="G3173" s="41"/>
      <c r="H3173"/>
      <c r="I3173"/>
    </row>
    <row r="3174" spans="1:9">
      <c r="A3174" s="85"/>
      <c r="B3174"/>
      <c r="C3174" s="52"/>
      <c r="D3174"/>
      <c r="E3174" s="75"/>
      <c r="G3174" s="41"/>
      <c r="H3174"/>
      <c r="I3174"/>
    </row>
    <row r="3175" spans="1:9">
      <c r="A3175" s="85"/>
      <c r="B3175"/>
      <c r="C3175" s="52"/>
      <c r="D3175"/>
      <c r="E3175" s="75"/>
      <c r="G3175" s="41"/>
      <c r="H3175"/>
      <c r="I3175"/>
    </row>
    <row r="3176" spans="1:9">
      <c r="A3176" s="85"/>
      <c r="B3176"/>
      <c r="C3176" s="52"/>
      <c r="D3176"/>
      <c r="E3176" s="75"/>
      <c r="G3176" s="41"/>
      <c r="H3176"/>
      <c r="I3176"/>
    </row>
    <row r="3177" spans="1:9">
      <c r="A3177" s="85"/>
      <c r="B3177"/>
      <c r="C3177" s="52"/>
      <c r="D3177"/>
      <c r="E3177" s="75"/>
      <c r="G3177" s="41"/>
      <c r="H3177"/>
      <c r="I3177"/>
    </row>
    <row r="3178" spans="1:9">
      <c r="A3178" s="85"/>
      <c r="B3178"/>
      <c r="C3178" s="52"/>
      <c r="D3178"/>
      <c r="E3178" s="75"/>
      <c r="G3178" s="41"/>
      <c r="H3178"/>
      <c r="I3178"/>
    </row>
    <row r="3179" spans="1:9">
      <c r="A3179" s="85"/>
      <c r="B3179"/>
      <c r="C3179" s="52"/>
      <c r="D3179"/>
      <c r="E3179" s="75"/>
      <c r="G3179" s="41"/>
      <c r="H3179"/>
      <c r="I3179"/>
    </row>
    <row r="3180" spans="1:9">
      <c r="A3180" s="85"/>
      <c r="B3180"/>
      <c r="C3180" s="52"/>
      <c r="D3180"/>
      <c r="E3180" s="75"/>
      <c r="G3180" s="41"/>
      <c r="H3180"/>
      <c r="I3180"/>
    </row>
    <row r="3181" spans="1:9">
      <c r="A3181" s="85"/>
      <c r="B3181"/>
      <c r="C3181" s="52"/>
      <c r="D3181"/>
      <c r="E3181" s="75"/>
      <c r="G3181" s="41"/>
      <c r="H3181"/>
      <c r="I3181"/>
    </row>
    <row r="3182" spans="1:9">
      <c r="A3182" s="85"/>
      <c r="B3182"/>
      <c r="C3182" s="52"/>
      <c r="D3182"/>
      <c r="E3182" s="75"/>
      <c r="G3182" s="41"/>
      <c r="H3182"/>
      <c r="I3182"/>
    </row>
    <row r="3183" spans="1:9">
      <c r="A3183" s="85"/>
      <c r="B3183"/>
      <c r="C3183" s="52"/>
      <c r="D3183"/>
      <c r="E3183" s="75"/>
      <c r="G3183" s="41"/>
      <c r="H3183"/>
      <c r="I3183"/>
    </row>
    <row r="3184" spans="1:9">
      <c r="A3184" s="85"/>
      <c r="B3184"/>
      <c r="C3184" s="52"/>
      <c r="D3184"/>
      <c r="E3184" s="75"/>
      <c r="G3184" s="41"/>
      <c r="H3184"/>
      <c r="I3184"/>
    </row>
    <row r="3185" spans="1:9">
      <c r="A3185" s="85"/>
      <c r="B3185"/>
      <c r="C3185" s="52"/>
      <c r="D3185"/>
      <c r="E3185" s="75"/>
      <c r="G3185" s="41"/>
      <c r="H3185"/>
      <c r="I3185"/>
    </row>
    <row r="3186" spans="1:9">
      <c r="A3186" s="85"/>
      <c r="B3186"/>
      <c r="C3186" s="52"/>
      <c r="D3186"/>
      <c r="E3186" s="75"/>
      <c r="G3186" s="41"/>
      <c r="H3186"/>
      <c r="I3186"/>
    </row>
    <row r="3187" spans="1:9">
      <c r="A3187" s="85"/>
      <c r="B3187"/>
      <c r="C3187" s="52"/>
      <c r="D3187"/>
      <c r="E3187" s="75"/>
      <c r="G3187" s="41"/>
      <c r="H3187"/>
      <c r="I3187"/>
    </row>
    <row r="3188" spans="1:9">
      <c r="A3188" s="85"/>
      <c r="B3188"/>
      <c r="C3188" s="52"/>
      <c r="D3188"/>
      <c r="E3188" s="75"/>
      <c r="G3188" s="41"/>
      <c r="H3188"/>
      <c r="I3188"/>
    </row>
    <row r="3189" spans="1:9">
      <c r="A3189" s="85"/>
      <c r="B3189"/>
      <c r="C3189" s="52"/>
      <c r="D3189"/>
      <c r="E3189" s="75"/>
      <c r="G3189" s="41"/>
      <c r="H3189"/>
      <c r="I3189"/>
    </row>
    <row r="3190" spans="1:9">
      <c r="A3190" s="85"/>
      <c r="B3190"/>
      <c r="C3190" s="52"/>
      <c r="D3190"/>
      <c r="E3190" s="75"/>
      <c r="G3190" s="41"/>
      <c r="H3190"/>
      <c r="I3190"/>
    </row>
    <row r="3191" spans="1:9">
      <c r="A3191" s="85"/>
      <c r="B3191"/>
      <c r="C3191" s="52"/>
      <c r="D3191"/>
      <c r="E3191" s="75"/>
      <c r="G3191" s="41"/>
      <c r="H3191"/>
      <c r="I3191"/>
    </row>
    <row r="3192" spans="1:9">
      <c r="A3192" s="85"/>
      <c r="B3192"/>
      <c r="C3192" s="52"/>
      <c r="D3192"/>
      <c r="E3192" s="75"/>
      <c r="G3192" s="41"/>
      <c r="H3192"/>
      <c r="I3192"/>
    </row>
    <row r="3193" spans="1:9">
      <c r="A3193" s="85"/>
      <c r="B3193"/>
      <c r="C3193" s="52"/>
      <c r="D3193"/>
      <c r="E3193" s="75"/>
      <c r="G3193" s="41"/>
      <c r="H3193"/>
      <c r="I3193"/>
    </row>
    <row r="3194" spans="1:9">
      <c r="A3194" s="85"/>
      <c r="B3194"/>
      <c r="C3194" s="52"/>
      <c r="D3194"/>
      <c r="E3194" s="75"/>
      <c r="G3194" s="41"/>
      <c r="H3194"/>
      <c r="I3194"/>
    </row>
    <row r="3195" spans="1:9">
      <c r="A3195" s="85"/>
      <c r="B3195"/>
      <c r="C3195" s="52"/>
      <c r="D3195"/>
      <c r="E3195" s="75"/>
      <c r="G3195" s="41"/>
      <c r="H3195"/>
      <c r="I3195"/>
    </row>
    <row r="3196" spans="1:9">
      <c r="A3196" s="22"/>
      <c r="B3196" s="4"/>
      <c r="C3196" s="56"/>
      <c r="D3196" s="4"/>
      <c r="G3196" s="43"/>
      <c r="H3196"/>
      <c r="I3196"/>
    </row>
    <row r="3197" spans="1:9">
      <c r="A3197" s="22"/>
      <c r="B3197" s="4"/>
      <c r="C3197" s="56"/>
      <c r="D3197" s="4"/>
      <c r="G3197" s="43"/>
    </row>
    <row r="3198" spans="1:9">
      <c r="A3198" s="22"/>
      <c r="B3198" s="4"/>
      <c r="C3198" s="56"/>
      <c r="D3198" s="4"/>
      <c r="G3198" s="43"/>
    </row>
    <row r="3199" spans="1:9">
      <c r="A3199" s="22"/>
      <c r="B3199" s="4"/>
      <c r="C3199" s="56"/>
      <c r="D3199" s="4"/>
      <c r="G3199" s="43"/>
    </row>
    <row r="3200" spans="1:9">
      <c r="A3200" s="22"/>
      <c r="B3200" s="4"/>
      <c r="C3200" s="56"/>
      <c r="D3200" s="4"/>
      <c r="G3200" s="43"/>
    </row>
    <row r="3201" spans="1:7">
      <c r="A3201" s="22"/>
      <c r="B3201" s="4"/>
      <c r="C3201" s="56"/>
      <c r="D3201" s="4"/>
      <c r="G3201" s="43"/>
    </row>
    <row r="3202" spans="1:7">
      <c r="A3202" s="22"/>
      <c r="B3202" s="4"/>
      <c r="C3202" s="56"/>
      <c r="D3202" s="4"/>
      <c r="G3202" s="43"/>
    </row>
    <row r="3203" spans="1:7">
      <c r="A3203" s="22"/>
      <c r="B3203" s="4"/>
      <c r="C3203" s="56"/>
      <c r="D3203" s="4"/>
      <c r="G3203" s="43"/>
    </row>
    <row r="3204" spans="1:7">
      <c r="A3204" s="22"/>
      <c r="B3204" s="4"/>
      <c r="C3204" s="56"/>
      <c r="D3204" s="4"/>
      <c r="G3204" s="43"/>
    </row>
    <row r="3205" spans="1:7">
      <c r="A3205" s="22"/>
      <c r="B3205" s="4"/>
      <c r="C3205" s="56"/>
      <c r="D3205" s="4"/>
      <c r="G3205" s="43"/>
    </row>
    <row r="3206" spans="1:7">
      <c r="A3206" s="22"/>
      <c r="B3206" s="4"/>
      <c r="C3206" s="56"/>
      <c r="D3206" s="4"/>
      <c r="G3206" s="43"/>
    </row>
    <row r="3207" spans="1:7">
      <c r="A3207" s="22"/>
      <c r="B3207" s="4"/>
      <c r="C3207" s="56"/>
      <c r="D3207" s="4"/>
      <c r="G3207" s="43"/>
    </row>
    <row r="3208" spans="1:7">
      <c r="A3208" s="22"/>
      <c r="B3208" s="4"/>
      <c r="C3208" s="56"/>
      <c r="D3208" s="4"/>
      <c r="G3208" s="43"/>
    </row>
    <row r="3209" spans="1:7">
      <c r="A3209" s="22"/>
      <c r="B3209" s="4"/>
      <c r="C3209" s="56"/>
      <c r="D3209" s="4"/>
      <c r="G3209" s="43"/>
    </row>
    <row r="3210" spans="1:7">
      <c r="A3210" s="22"/>
      <c r="B3210" s="4"/>
      <c r="C3210" s="56"/>
      <c r="D3210" s="4"/>
      <c r="G3210" s="43"/>
    </row>
    <row r="3211" spans="1:7">
      <c r="A3211" s="22"/>
      <c r="B3211" s="4"/>
      <c r="C3211" s="56"/>
      <c r="D3211" s="4"/>
      <c r="G3211" s="43"/>
    </row>
    <row r="3212" spans="1:7">
      <c r="A3212" s="22"/>
      <c r="B3212" s="4"/>
      <c r="C3212" s="56"/>
      <c r="D3212" s="4"/>
      <c r="G3212" s="43"/>
    </row>
    <row r="3213" spans="1:7">
      <c r="A3213" s="22"/>
      <c r="B3213" s="4"/>
      <c r="C3213" s="56"/>
      <c r="D3213" s="4"/>
      <c r="G3213" s="43"/>
    </row>
    <row r="3214" spans="1:7">
      <c r="A3214" s="22"/>
      <c r="B3214" s="4"/>
      <c r="C3214" s="56"/>
      <c r="D3214" s="4"/>
      <c r="G3214" s="43"/>
    </row>
    <row r="3215" spans="1:7">
      <c r="A3215" s="22"/>
      <c r="B3215" s="4"/>
      <c r="C3215" s="56"/>
      <c r="D3215" s="4"/>
      <c r="G3215" s="43"/>
    </row>
    <row r="3216" spans="1:7">
      <c r="A3216" s="22"/>
      <c r="B3216" s="4"/>
      <c r="C3216" s="56"/>
      <c r="D3216" s="4"/>
      <c r="G3216" s="43"/>
    </row>
    <row r="3217" spans="1:7">
      <c r="A3217" s="22"/>
      <c r="B3217" s="4"/>
      <c r="C3217" s="56"/>
      <c r="D3217" s="4"/>
      <c r="G3217" s="43"/>
    </row>
    <row r="3218" spans="1:7">
      <c r="A3218" s="22"/>
      <c r="B3218" s="4"/>
      <c r="C3218" s="56"/>
      <c r="D3218" s="4"/>
      <c r="G3218" s="43"/>
    </row>
    <row r="3219" spans="1:7">
      <c r="A3219" s="22"/>
      <c r="B3219" s="4"/>
      <c r="C3219" s="56"/>
      <c r="D3219" s="4"/>
      <c r="G3219" s="43"/>
    </row>
    <row r="3220" spans="1:7">
      <c r="A3220" s="22"/>
      <c r="B3220" s="4"/>
      <c r="C3220" s="56"/>
      <c r="D3220" s="4"/>
      <c r="G3220" s="43"/>
    </row>
    <row r="3221" spans="1:7">
      <c r="A3221" s="22"/>
      <c r="B3221" s="4"/>
      <c r="C3221" s="56"/>
      <c r="D3221" s="4"/>
      <c r="G3221" s="43"/>
    </row>
    <row r="3222" spans="1:7">
      <c r="A3222" s="22"/>
      <c r="B3222" s="4"/>
      <c r="C3222" s="56"/>
      <c r="D3222" s="4"/>
      <c r="G3222" s="43"/>
    </row>
    <row r="3223" spans="1:7">
      <c r="A3223" s="22"/>
      <c r="B3223" s="4"/>
      <c r="C3223" s="56"/>
      <c r="D3223" s="4"/>
      <c r="G3223" s="43"/>
    </row>
    <row r="3224" spans="1:7">
      <c r="A3224" s="22"/>
      <c r="B3224" s="4"/>
      <c r="C3224" s="56"/>
      <c r="D3224" s="4"/>
      <c r="G3224" s="43"/>
    </row>
    <row r="3225" spans="1:7">
      <c r="A3225" s="22"/>
      <c r="B3225" s="4"/>
      <c r="C3225" s="56"/>
      <c r="D3225" s="4"/>
      <c r="G3225" s="43"/>
    </row>
    <row r="3226" spans="1:7">
      <c r="A3226" s="22"/>
      <c r="B3226" s="4"/>
      <c r="C3226" s="56"/>
      <c r="D3226" s="4"/>
      <c r="G3226" s="43"/>
    </row>
    <row r="3227" spans="1:7">
      <c r="A3227" s="22"/>
      <c r="B3227" s="4"/>
      <c r="C3227" s="56"/>
      <c r="D3227" s="4"/>
      <c r="G3227" s="43"/>
    </row>
    <row r="3228" spans="1:7">
      <c r="A3228" s="22"/>
      <c r="B3228" s="4"/>
      <c r="C3228" s="56"/>
      <c r="D3228" s="4"/>
      <c r="G3228" s="43"/>
    </row>
    <row r="3229" spans="1:7">
      <c r="A3229" s="22"/>
      <c r="B3229" s="4"/>
      <c r="C3229" s="56"/>
      <c r="D3229" s="4"/>
      <c r="G3229" s="43"/>
    </row>
    <row r="3230" spans="1:7">
      <c r="A3230" s="22"/>
      <c r="B3230" s="4"/>
      <c r="C3230" s="56"/>
      <c r="D3230" s="4"/>
      <c r="G3230" s="43"/>
    </row>
    <row r="3231" spans="1:7">
      <c r="A3231" s="22"/>
      <c r="B3231" s="4"/>
      <c r="C3231" s="56"/>
      <c r="D3231" s="4"/>
      <c r="G3231" s="43"/>
    </row>
    <row r="3232" spans="1:7">
      <c r="A3232" s="22"/>
      <c r="B3232" s="4"/>
      <c r="C3232" s="56"/>
      <c r="D3232" s="4"/>
      <c r="G3232" s="43"/>
    </row>
    <row r="3233" spans="1:7">
      <c r="A3233" s="22"/>
      <c r="B3233" s="4"/>
      <c r="C3233" s="56"/>
      <c r="D3233" s="4"/>
      <c r="G3233" s="43"/>
    </row>
    <row r="3234" spans="1:7">
      <c r="A3234" s="22"/>
      <c r="B3234" s="4"/>
      <c r="C3234" s="56"/>
      <c r="D3234" s="4"/>
      <c r="G3234" s="43"/>
    </row>
    <row r="3235" spans="1:7">
      <c r="A3235" s="22"/>
      <c r="B3235" s="4"/>
      <c r="C3235" s="56"/>
      <c r="D3235" s="4"/>
      <c r="G3235" s="43"/>
    </row>
    <row r="3236" spans="1:7">
      <c r="A3236" s="22"/>
      <c r="B3236" s="4"/>
      <c r="C3236" s="56"/>
      <c r="D3236" s="4"/>
      <c r="G3236" s="43"/>
    </row>
    <row r="3237" spans="1:7">
      <c r="A3237" s="22"/>
      <c r="B3237" s="4"/>
      <c r="C3237" s="56"/>
      <c r="D3237" s="4"/>
      <c r="G3237" s="43"/>
    </row>
    <row r="3238" spans="1:7">
      <c r="A3238" s="22"/>
      <c r="B3238" s="4"/>
      <c r="C3238" s="56"/>
      <c r="D3238" s="4"/>
      <c r="G3238" s="43"/>
    </row>
    <row r="3239" spans="1:7">
      <c r="A3239" s="22"/>
      <c r="B3239" s="4"/>
      <c r="C3239" s="56"/>
      <c r="D3239" s="4"/>
      <c r="G3239" s="43"/>
    </row>
    <row r="3240" spans="1:7">
      <c r="A3240" s="22"/>
      <c r="B3240" s="4"/>
      <c r="C3240" s="56"/>
      <c r="D3240" s="4"/>
      <c r="G3240" s="43"/>
    </row>
    <row r="3241" spans="1:7">
      <c r="A3241" s="22"/>
      <c r="B3241" s="4"/>
      <c r="C3241" s="56"/>
      <c r="D3241" s="4"/>
      <c r="G3241" s="43"/>
    </row>
    <row r="3242" spans="1:7">
      <c r="A3242" s="22"/>
      <c r="B3242" s="4"/>
      <c r="C3242" s="56"/>
      <c r="D3242" s="4"/>
      <c r="G3242" s="43"/>
    </row>
    <row r="3243" spans="1:7">
      <c r="A3243" s="22"/>
      <c r="B3243" s="4"/>
      <c r="C3243" s="56"/>
      <c r="D3243" s="4"/>
      <c r="G3243" s="43"/>
    </row>
    <row r="3244" spans="1:7">
      <c r="A3244" s="22"/>
      <c r="B3244" s="4"/>
      <c r="C3244" s="56"/>
      <c r="D3244" s="4"/>
      <c r="G3244" s="43"/>
    </row>
    <row r="3245" spans="1:7">
      <c r="A3245" s="22"/>
      <c r="B3245" s="4"/>
      <c r="C3245" s="56"/>
      <c r="D3245" s="4"/>
      <c r="G3245" s="43"/>
    </row>
    <row r="3246" spans="1:7">
      <c r="A3246" s="22"/>
      <c r="B3246" s="4"/>
      <c r="C3246" s="56"/>
      <c r="D3246" s="4"/>
      <c r="G3246" s="43"/>
    </row>
    <row r="3247" spans="1:7">
      <c r="A3247" s="22"/>
      <c r="B3247" s="4"/>
      <c r="C3247" s="56"/>
      <c r="D3247" s="4"/>
      <c r="G3247" s="43"/>
    </row>
    <row r="3248" spans="1:7">
      <c r="A3248" s="22"/>
      <c r="B3248" s="4"/>
      <c r="C3248" s="56"/>
      <c r="D3248" s="4"/>
      <c r="G3248" s="43"/>
    </row>
    <row r="3249" spans="1:7">
      <c r="A3249" s="22"/>
      <c r="B3249" s="4"/>
      <c r="C3249" s="56"/>
      <c r="D3249" s="4"/>
      <c r="G3249" s="43"/>
    </row>
    <row r="3250" spans="1:7">
      <c r="A3250" s="22"/>
      <c r="B3250" s="4"/>
      <c r="C3250" s="56"/>
      <c r="D3250" s="4"/>
      <c r="G3250" s="43"/>
    </row>
    <row r="3251" spans="1:7">
      <c r="A3251" s="22"/>
      <c r="B3251" s="4"/>
      <c r="C3251" s="56"/>
      <c r="D3251" s="4"/>
      <c r="G3251" s="43"/>
    </row>
    <row r="3252" spans="1:7">
      <c r="A3252" s="22"/>
      <c r="B3252" s="4"/>
      <c r="C3252" s="56"/>
      <c r="D3252" s="4"/>
      <c r="G3252" s="43"/>
    </row>
    <row r="3253" spans="1:7">
      <c r="A3253" s="22"/>
      <c r="B3253" s="4"/>
      <c r="C3253" s="56"/>
      <c r="D3253" s="4"/>
      <c r="G3253" s="43"/>
    </row>
    <row r="3254" spans="1:7">
      <c r="A3254" s="22"/>
      <c r="B3254" s="4"/>
      <c r="C3254" s="56"/>
      <c r="D3254" s="4"/>
      <c r="G3254" s="43"/>
    </row>
    <row r="3255" spans="1:7">
      <c r="A3255" s="22"/>
      <c r="B3255" s="4"/>
      <c r="C3255" s="56"/>
      <c r="D3255" s="4"/>
      <c r="G3255" s="43"/>
    </row>
    <row r="3256" spans="1:7">
      <c r="A3256" s="22"/>
      <c r="B3256" s="4"/>
      <c r="C3256" s="56"/>
      <c r="D3256" s="4"/>
      <c r="G3256" s="43"/>
    </row>
    <row r="3257" spans="1:7">
      <c r="A3257" s="22"/>
      <c r="B3257" s="4"/>
      <c r="C3257" s="56"/>
      <c r="D3257" s="4"/>
      <c r="G3257" s="43"/>
    </row>
    <row r="3258" spans="1:7">
      <c r="A3258" s="22"/>
      <c r="B3258" s="4"/>
      <c r="C3258" s="56"/>
      <c r="D3258" s="4"/>
      <c r="G3258" s="43"/>
    </row>
    <row r="3259" spans="1:7">
      <c r="A3259" s="22"/>
      <c r="B3259" s="4"/>
      <c r="C3259" s="56"/>
      <c r="D3259" s="4"/>
      <c r="G3259" s="43"/>
    </row>
    <row r="3260" spans="1:7">
      <c r="A3260" s="22"/>
      <c r="B3260" s="4"/>
      <c r="C3260" s="56"/>
      <c r="D3260" s="4"/>
      <c r="G3260" s="43"/>
    </row>
    <row r="3261" spans="1:7">
      <c r="A3261" s="22"/>
      <c r="B3261" s="4"/>
      <c r="C3261" s="56"/>
      <c r="D3261" s="4"/>
      <c r="G3261" s="43"/>
    </row>
    <row r="3262" spans="1:7">
      <c r="A3262" s="22"/>
      <c r="B3262" s="4"/>
      <c r="C3262" s="56"/>
      <c r="D3262" s="4"/>
      <c r="G3262" s="43"/>
    </row>
    <row r="3263" spans="1:7">
      <c r="A3263" s="22"/>
      <c r="B3263" s="4"/>
      <c r="C3263" s="56"/>
      <c r="D3263" s="4"/>
      <c r="G3263" s="43"/>
    </row>
    <row r="3264" spans="1:7">
      <c r="A3264" s="22"/>
      <c r="B3264" s="4"/>
      <c r="C3264" s="56"/>
      <c r="D3264" s="4"/>
      <c r="G3264" s="43"/>
    </row>
    <row r="3265" spans="1:7">
      <c r="A3265" s="22"/>
      <c r="B3265" s="4"/>
      <c r="C3265" s="56"/>
      <c r="D3265" s="4"/>
      <c r="G3265" s="43"/>
    </row>
    <row r="3266" spans="1:7">
      <c r="A3266" s="22"/>
      <c r="B3266" s="4"/>
      <c r="C3266" s="56"/>
      <c r="D3266" s="4"/>
      <c r="G3266" s="43"/>
    </row>
    <row r="3267" spans="1:7">
      <c r="A3267" s="22"/>
      <c r="B3267" s="4"/>
      <c r="C3267" s="56"/>
      <c r="D3267" s="4"/>
      <c r="G3267" s="43"/>
    </row>
    <row r="3268" spans="1:7">
      <c r="A3268" s="22"/>
      <c r="B3268" s="4"/>
      <c r="C3268" s="56"/>
      <c r="D3268" s="4"/>
      <c r="G3268" s="43"/>
    </row>
    <row r="3269" spans="1:7">
      <c r="A3269" s="22"/>
      <c r="B3269" s="4"/>
      <c r="C3269" s="56"/>
      <c r="D3269" s="4"/>
      <c r="G3269" s="43"/>
    </row>
    <row r="3270" spans="1:7">
      <c r="A3270" s="22"/>
      <c r="B3270" s="4"/>
      <c r="C3270" s="56"/>
      <c r="D3270" s="4"/>
      <c r="G3270" s="43"/>
    </row>
    <row r="3271" spans="1:7">
      <c r="A3271" s="22"/>
      <c r="B3271" s="4"/>
      <c r="C3271" s="56"/>
      <c r="D3271" s="4"/>
      <c r="G3271" s="43"/>
    </row>
    <row r="3272" spans="1:7">
      <c r="A3272" s="22"/>
      <c r="B3272" s="4"/>
      <c r="C3272" s="56"/>
      <c r="D3272" s="4"/>
      <c r="G3272" s="43"/>
    </row>
    <row r="3273" spans="1:7">
      <c r="A3273" s="22"/>
      <c r="B3273" s="4"/>
      <c r="C3273" s="56"/>
      <c r="D3273" s="4"/>
      <c r="G3273" s="43"/>
    </row>
    <row r="3274" spans="1:7">
      <c r="A3274" s="22"/>
      <c r="B3274" s="4"/>
      <c r="C3274" s="56"/>
      <c r="D3274" s="4"/>
      <c r="G3274" s="43"/>
    </row>
    <row r="3275" spans="1:7">
      <c r="A3275" s="22"/>
      <c r="B3275" s="4"/>
      <c r="C3275" s="56"/>
      <c r="D3275" s="4"/>
      <c r="G3275" s="43"/>
    </row>
    <row r="3276" spans="1:7">
      <c r="A3276" s="22"/>
      <c r="B3276" s="4"/>
      <c r="C3276" s="56"/>
      <c r="D3276" s="4"/>
      <c r="G3276" s="43"/>
    </row>
    <row r="3277" spans="1:7">
      <c r="A3277" s="22"/>
      <c r="B3277" s="4"/>
      <c r="C3277" s="56"/>
      <c r="D3277" s="4"/>
      <c r="G3277" s="43"/>
    </row>
    <row r="3278" spans="1:7">
      <c r="A3278" s="22"/>
      <c r="B3278" s="4"/>
      <c r="C3278" s="56"/>
      <c r="D3278" s="4"/>
      <c r="G3278" s="43"/>
    </row>
    <row r="3279" spans="1:7">
      <c r="A3279" s="22"/>
      <c r="B3279" s="4"/>
      <c r="C3279" s="56"/>
      <c r="D3279" s="4"/>
      <c r="G3279" s="43"/>
    </row>
    <row r="3280" spans="1:7">
      <c r="A3280" s="22"/>
      <c r="B3280" s="4"/>
      <c r="C3280" s="56"/>
      <c r="D3280" s="4"/>
      <c r="G3280" s="43"/>
    </row>
    <row r="3281" spans="1:7">
      <c r="A3281" s="22"/>
      <c r="B3281" s="4"/>
      <c r="C3281" s="56"/>
      <c r="D3281" s="4"/>
      <c r="G3281" s="43"/>
    </row>
    <row r="3282" spans="1:7">
      <c r="A3282" s="22"/>
      <c r="B3282" s="4"/>
      <c r="C3282" s="56"/>
      <c r="D3282" s="4"/>
      <c r="G3282" s="43"/>
    </row>
    <row r="3283" spans="1:7">
      <c r="A3283" s="22"/>
      <c r="B3283" s="4"/>
      <c r="C3283" s="56"/>
      <c r="D3283" s="4"/>
      <c r="G3283" s="43"/>
    </row>
    <row r="3284" spans="1:7">
      <c r="A3284" s="22"/>
      <c r="B3284" s="4"/>
      <c r="C3284" s="56"/>
      <c r="D3284" s="4"/>
      <c r="G3284" s="43"/>
    </row>
    <row r="3285" spans="1:7">
      <c r="A3285" s="22"/>
      <c r="B3285" s="4"/>
      <c r="C3285" s="56"/>
      <c r="D3285" s="4"/>
      <c r="G3285" s="43"/>
    </row>
    <row r="3286" spans="1:7">
      <c r="A3286" s="22"/>
      <c r="B3286" s="4"/>
      <c r="C3286" s="56"/>
      <c r="D3286" s="4"/>
      <c r="G3286" s="43"/>
    </row>
    <row r="3287" spans="1:7">
      <c r="A3287" s="22"/>
      <c r="B3287" s="4"/>
      <c r="C3287" s="56"/>
      <c r="D3287" s="4"/>
      <c r="G3287" s="43"/>
    </row>
    <row r="3288" spans="1:7">
      <c r="A3288" s="22"/>
      <c r="B3288" s="4"/>
      <c r="C3288" s="56"/>
      <c r="D3288" s="4"/>
      <c r="G3288" s="43"/>
    </row>
    <row r="3289" spans="1:7">
      <c r="A3289" s="22"/>
      <c r="B3289" s="4"/>
      <c r="C3289" s="56"/>
      <c r="D3289" s="4"/>
      <c r="G3289" s="43"/>
    </row>
    <row r="3290" spans="1:7">
      <c r="A3290" s="22"/>
      <c r="B3290" s="4"/>
      <c r="C3290" s="56"/>
      <c r="D3290" s="4"/>
      <c r="G3290" s="43"/>
    </row>
    <row r="3291" spans="1:7">
      <c r="A3291" s="22"/>
      <c r="B3291" s="4"/>
      <c r="C3291" s="56"/>
      <c r="D3291" s="4"/>
      <c r="G3291" s="43"/>
    </row>
    <row r="3292" spans="1:7">
      <c r="A3292" s="22"/>
      <c r="B3292" s="4"/>
      <c r="C3292" s="56"/>
      <c r="D3292" s="4"/>
      <c r="G3292" s="43"/>
    </row>
    <row r="3293" spans="1:7">
      <c r="A3293" s="22"/>
      <c r="B3293" s="4"/>
      <c r="C3293" s="56"/>
      <c r="D3293" s="4"/>
      <c r="G3293" s="43"/>
    </row>
    <row r="3294" spans="1:7">
      <c r="A3294" s="22"/>
      <c r="B3294" s="4"/>
      <c r="C3294" s="56"/>
      <c r="D3294" s="4"/>
      <c r="G3294" s="43"/>
    </row>
    <row r="3295" spans="1:7">
      <c r="A3295" s="22"/>
      <c r="B3295" s="4"/>
      <c r="C3295" s="56"/>
      <c r="D3295" s="4"/>
      <c r="G3295" s="43"/>
    </row>
    <row r="3296" spans="1:7">
      <c r="A3296" s="22"/>
      <c r="B3296" s="4"/>
      <c r="C3296" s="56"/>
      <c r="D3296" s="4"/>
      <c r="G3296" s="43"/>
    </row>
    <row r="3297" spans="1:7">
      <c r="A3297" s="22"/>
      <c r="B3297" s="4"/>
      <c r="C3297" s="56"/>
      <c r="D3297" s="4"/>
      <c r="G3297" s="43"/>
    </row>
    <row r="3298" spans="1:7">
      <c r="A3298" s="22"/>
      <c r="B3298" s="4"/>
      <c r="C3298" s="56"/>
      <c r="D3298" s="4"/>
      <c r="G3298" s="43"/>
    </row>
    <row r="3299" spans="1:7">
      <c r="A3299" s="22"/>
      <c r="B3299" s="4"/>
      <c r="C3299" s="56"/>
      <c r="D3299" s="4"/>
      <c r="G3299" s="43"/>
    </row>
    <row r="3300" spans="1:7">
      <c r="A3300" s="22"/>
      <c r="B3300" s="4"/>
      <c r="C3300" s="56"/>
      <c r="D3300" s="4"/>
      <c r="G3300" s="43"/>
    </row>
    <row r="3301" spans="1:7">
      <c r="A3301" s="22"/>
      <c r="B3301" s="4"/>
      <c r="C3301" s="56"/>
      <c r="D3301" s="4"/>
      <c r="G3301" s="43"/>
    </row>
    <row r="3302" spans="1:7">
      <c r="A3302" s="22"/>
      <c r="B3302" s="4"/>
      <c r="C3302" s="56"/>
      <c r="D3302" s="4"/>
      <c r="G3302" s="43"/>
    </row>
    <row r="3303" spans="1:7">
      <c r="A3303" s="22"/>
      <c r="B3303" s="4"/>
      <c r="C3303" s="56"/>
      <c r="D3303" s="4"/>
      <c r="G3303" s="43"/>
    </row>
    <row r="3304" spans="1:7">
      <c r="A3304" s="22"/>
      <c r="B3304" s="4"/>
      <c r="C3304" s="56"/>
      <c r="D3304" s="4"/>
      <c r="G3304" s="43"/>
    </row>
    <row r="3305" spans="1:7">
      <c r="A3305" s="22"/>
      <c r="B3305" s="4"/>
      <c r="C3305" s="56"/>
      <c r="D3305" s="4"/>
      <c r="G3305" s="43"/>
    </row>
    <row r="3306" spans="1:7">
      <c r="A3306" s="22"/>
      <c r="B3306" s="4"/>
      <c r="C3306" s="56"/>
      <c r="D3306" s="4"/>
      <c r="G3306" s="43"/>
    </row>
    <row r="3307" spans="1:7">
      <c r="A3307" s="22"/>
      <c r="B3307" s="4"/>
      <c r="C3307" s="56"/>
      <c r="D3307" s="4"/>
      <c r="G3307" s="43"/>
    </row>
    <row r="3308" spans="1:7">
      <c r="A3308" s="22"/>
      <c r="B3308" s="4"/>
      <c r="C3308" s="56"/>
      <c r="D3308" s="4"/>
      <c r="G3308" s="43"/>
    </row>
    <row r="3309" spans="1:7">
      <c r="A3309" s="22"/>
      <c r="B3309" s="4"/>
      <c r="C3309" s="56"/>
      <c r="D3309" s="4"/>
      <c r="G3309" s="43"/>
    </row>
    <row r="3310" spans="1:7">
      <c r="A3310" s="22"/>
      <c r="B3310" s="4"/>
      <c r="C3310" s="56"/>
      <c r="D3310" s="4"/>
      <c r="G3310" s="43"/>
    </row>
    <row r="3311" spans="1:7">
      <c r="A3311" s="22"/>
      <c r="B3311" s="4"/>
      <c r="C3311" s="56"/>
      <c r="D3311" s="4"/>
      <c r="G3311" s="43"/>
    </row>
    <row r="3312" spans="1:7">
      <c r="A3312" s="22"/>
      <c r="B3312" s="4"/>
      <c r="C3312" s="56"/>
      <c r="D3312" s="4"/>
      <c r="G3312" s="43"/>
    </row>
    <row r="3313" spans="1:7">
      <c r="A3313" s="22"/>
      <c r="B3313" s="4"/>
      <c r="C3313" s="56"/>
      <c r="D3313" s="4"/>
      <c r="G3313" s="43"/>
    </row>
    <row r="3314" spans="1:7">
      <c r="A3314" s="22"/>
      <c r="B3314" s="4"/>
      <c r="C3314" s="56"/>
      <c r="D3314" s="4"/>
      <c r="G3314" s="43"/>
    </row>
    <row r="3315" spans="1:7">
      <c r="A3315" s="22"/>
      <c r="B3315" s="4"/>
      <c r="C3315" s="56"/>
      <c r="D3315" s="4"/>
      <c r="G3315" s="43"/>
    </row>
    <row r="3316" spans="1:7">
      <c r="A3316" s="22"/>
      <c r="B3316" s="4"/>
      <c r="C3316" s="56"/>
      <c r="D3316" s="4"/>
      <c r="G3316" s="43"/>
    </row>
    <row r="3317" spans="1:7">
      <c r="A3317" s="22"/>
      <c r="B3317" s="4"/>
      <c r="C3317" s="56"/>
      <c r="D3317" s="4"/>
      <c r="G3317" s="43"/>
    </row>
    <row r="3318" spans="1:7">
      <c r="A3318" s="22"/>
      <c r="B3318" s="4"/>
      <c r="C3318" s="56"/>
      <c r="D3318" s="4"/>
      <c r="G3318" s="43"/>
    </row>
    <row r="3319" spans="1:7">
      <c r="A3319" s="22"/>
      <c r="B3319" s="4"/>
      <c r="C3319" s="56"/>
      <c r="D3319" s="4"/>
      <c r="G3319" s="43"/>
    </row>
    <row r="3320" spans="1:7">
      <c r="A3320" s="22"/>
      <c r="B3320" s="4"/>
      <c r="C3320" s="56"/>
      <c r="D3320" s="4"/>
      <c r="G3320" s="43"/>
    </row>
    <row r="3321" spans="1:7">
      <c r="A3321" s="22"/>
      <c r="B3321" s="4"/>
      <c r="C3321" s="56"/>
      <c r="D3321" s="4"/>
      <c r="G3321" s="43"/>
    </row>
    <row r="3322" spans="1:7">
      <c r="A3322" s="22"/>
      <c r="B3322" s="4"/>
      <c r="C3322" s="56"/>
      <c r="D3322" s="4"/>
      <c r="G3322" s="43"/>
    </row>
    <row r="3323" spans="1:7">
      <c r="A3323" s="22"/>
      <c r="B3323" s="4"/>
      <c r="C3323" s="56"/>
      <c r="D3323" s="4"/>
      <c r="G3323" s="43"/>
    </row>
    <row r="3324" spans="1:7">
      <c r="A3324" s="22"/>
      <c r="B3324" s="4"/>
      <c r="C3324" s="56"/>
      <c r="D3324" s="4"/>
      <c r="G3324" s="43"/>
    </row>
    <row r="3325" spans="1:7">
      <c r="A3325" s="22"/>
      <c r="B3325" s="4"/>
      <c r="C3325" s="56"/>
      <c r="D3325" s="4"/>
      <c r="G3325" s="43"/>
    </row>
    <row r="3326" spans="1:7">
      <c r="A3326" s="22"/>
      <c r="B3326" s="4"/>
      <c r="C3326" s="56"/>
      <c r="D3326" s="4"/>
      <c r="G3326" s="43"/>
    </row>
    <row r="3327" spans="1:7">
      <c r="A3327" s="22"/>
      <c r="B3327" s="4"/>
      <c r="C3327" s="56"/>
      <c r="D3327" s="4"/>
      <c r="G3327" s="43"/>
    </row>
    <row r="3328" spans="1:7">
      <c r="A3328" s="22"/>
      <c r="B3328" s="4"/>
      <c r="C3328" s="56"/>
      <c r="D3328" s="4"/>
      <c r="G3328" s="43"/>
    </row>
    <row r="3329" spans="1:7">
      <c r="A3329" s="22"/>
      <c r="B3329" s="4"/>
      <c r="C3329" s="56"/>
      <c r="D3329" s="4"/>
      <c r="G3329" s="43"/>
    </row>
    <row r="3330" spans="1:7">
      <c r="A3330" s="22"/>
      <c r="B3330" s="4"/>
      <c r="C3330" s="56"/>
      <c r="D3330" s="4"/>
      <c r="G3330" s="43"/>
    </row>
    <row r="3331" spans="1:7">
      <c r="A3331" s="22"/>
      <c r="B3331" s="4"/>
      <c r="C3331" s="56"/>
      <c r="D3331" s="4"/>
      <c r="G3331" s="43"/>
    </row>
    <row r="3332" spans="1:7">
      <c r="A3332" s="22"/>
      <c r="B3332" s="4"/>
      <c r="C3332" s="56"/>
      <c r="D3332" s="4"/>
      <c r="G3332" s="43"/>
    </row>
    <row r="3333" spans="1:7">
      <c r="A3333" s="22"/>
      <c r="B3333" s="4"/>
      <c r="C3333" s="56"/>
      <c r="D3333" s="4"/>
      <c r="G3333" s="43"/>
    </row>
    <row r="3334" spans="1:7">
      <c r="A3334" s="22"/>
      <c r="B3334" s="4"/>
      <c r="C3334" s="56"/>
      <c r="D3334" s="4"/>
      <c r="G3334" s="43"/>
    </row>
    <row r="3335" spans="1:7">
      <c r="A3335" s="22"/>
      <c r="B3335" s="4"/>
      <c r="C3335" s="56"/>
      <c r="D3335" s="4"/>
      <c r="G3335" s="43"/>
    </row>
    <row r="3336" spans="1:7">
      <c r="A3336" s="22"/>
      <c r="B3336" s="4"/>
      <c r="C3336" s="56"/>
      <c r="D3336" s="4"/>
      <c r="G3336" s="43"/>
    </row>
    <row r="3337" spans="1:7">
      <c r="A3337" s="22"/>
      <c r="B3337" s="4"/>
      <c r="C3337" s="56"/>
      <c r="D3337" s="4"/>
      <c r="G3337" s="43"/>
    </row>
    <row r="3338" spans="1:7">
      <c r="A3338" s="22"/>
      <c r="B3338" s="4"/>
      <c r="C3338" s="56"/>
      <c r="D3338" s="4"/>
      <c r="G3338" s="43"/>
    </row>
    <row r="3339" spans="1:7">
      <c r="A3339" s="22"/>
      <c r="B3339" s="4"/>
      <c r="C3339" s="56"/>
      <c r="D3339" s="4"/>
      <c r="G3339" s="43"/>
    </row>
    <row r="3340" spans="1:7">
      <c r="A3340" s="22"/>
      <c r="B3340" s="4"/>
      <c r="C3340" s="56"/>
      <c r="D3340" s="4"/>
      <c r="G3340" s="43"/>
    </row>
    <row r="3341" spans="1:7">
      <c r="A3341" s="22"/>
      <c r="B3341" s="4"/>
      <c r="C3341" s="56"/>
      <c r="D3341" s="4"/>
      <c r="G3341" s="43"/>
    </row>
    <row r="3342" spans="1:7">
      <c r="A3342" s="22"/>
      <c r="B3342" s="4"/>
      <c r="C3342" s="56"/>
      <c r="D3342" s="4"/>
      <c r="G3342" s="43"/>
    </row>
    <row r="3343" spans="1:7">
      <c r="A3343" s="22"/>
      <c r="B3343" s="4"/>
      <c r="C3343" s="56"/>
      <c r="D3343" s="4"/>
      <c r="G3343" s="43"/>
    </row>
    <row r="3344" spans="1:7">
      <c r="A3344" s="22"/>
      <c r="B3344" s="4"/>
      <c r="C3344" s="56"/>
      <c r="D3344" s="4"/>
      <c r="G3344" s="43"/>
    </row>
    <row r="3345" spans="1:7">
      <c r="A3345" s="22"/>
      <c r="B3345" s="4"/>
      <c r="C3345" s="56"/>
      <c r="D3345" s="4"/>
      <c r="G3345" s="43"/>
    </row>
    <row r="3346" spans="1:7">
      <c r="A3346" s="22"/>
      <c r="B3346" s="4"/>
      <c r="C3346" s="56"/>
      <c r="D3346" s="4"/>
      <c r="G3346" s="43"/>
    </row>
    <row r="3347" spans="1:7">
      <c r="A3347" s="22"/>
      <c r="B3347" s="4"/>
      <c r="C3347" s="56"/>
      <c r="D3347" s="4"/>
      <c r="G3347" s="43"/>
    </row>
    <row r="3348" spans="1:7">
      <c r="A3348" s="22"/>
      <c r="B3348" s="4"/>
      <c r="C3348" s="56"/>
      <c r="D3348" s="4"/>
      <c r="G3348" s="43"/>
    </row>
    <row r="3349" spans="1:7">
      <c r="A3349" s="22"/>
      <c r="B3349" s="4"/>
      <c r="C3349" s="56"/>
      <c r="D3349" s="4"/>
      <c r="G3349" s="43"/>
    </row>
    <row r="3350" spans="1:7">
      <c r="A3350" s="22"/>
      <c r="B3350" s="4"/>
      <c r="C3350" s="56"/>
      <c r="D3350" s="4"/>
      <c r="G3350" s="43"/>
    </row>
    <row r="3351" spans="1:7">
      <c r="A3351" s="22"/>
      <c r="B3351" s="4"/>
      <c r="C3351" s="56"/>
      <c r="D3351" s="4"/>
      <c r="G3351" s="43"/>
    </row>
    <row r="3352" spans="1:7">
      <c r="A3352" s="22"/>
      <c r="B3352" s="4"/>
      <c r="C3352" s="56"/>
      <c r="D3352" s="4"/>
      <c r="G3352" s="43"/>
    </row>
    <row r="3353" spans="1:7">
      <c r="A3353" s="22"/>
      <c r="B3353" s="4"/>
      <c r="C3353" s="56"/>
      <c r="D3353" s="4"/>
      <c r="G3353" s="43"/>
    </row>
    <row r="3354" spans="1:7">
      <c r="A3354" s="22"/>
      <c r="B3354" s="4"/>
      <c r="C3354" s="56"/>
      <c r="D3354" s="4"/>
      <c r="G3354" s="43"/>
    </row>
    <row r="3355" spans="1:7">
      <c r="A3355" s="22"/>
      <c r="B3355" s="4"/>
      <c r="C3355" s="56"/>
      <c r="D3355" s="4"/>
      <c r="G3355" s="43"/>
    </row>
    <row r="3356" spans="1:7">
      <c r="A3356" s="22"/>
      <c r="B3356" s="4"/>
      <c r="C3356" s="56"/>
      <c r="D3356" s="4"/>
      <c r="G3356" s="43"/>
    </row>
    <row r="3357" spans="1:7">
      <c r="A3357" s="22"/>
      <c r="B3357" s="4"/>
      <c r="C3357" s="56"/>
      <c r="D3357" s="4"/>
      <c r="G3357" s="43"/>
    </row>
    <row r="3358" spans="1:7">
      <c r="A3358" s="22"/>
      <c r="B3358" s="4"/>
      <c r="C3358" s="56"/>
      <c r="D3358" s="4"/>
      <c r="G3358" s="43"/>
    </row>
    <row r="3359" spans="1:7">
      <c r="A3359" s="22"/>
      <c r="B3359" s="4"/>
      <c r="C3359" s="56"/>
      <c r="D3359" s="4"/>
      <c r="G3359" s="43"/>
    </row>
    <row r="3360" spans="1:7">
      <c r="A3360" s="22"/>
      <c r="B3360" s="4"/>
      <c r="C3360" s="56"/>
      <c r="D3360" s="4"/>
      <c r="G3360" s="43"/>
    </row>
    <row r="3361" spans="1:7">
      <c r="A3361" s="22"/>
      <c r="B3361" s="4"/>
      <c r="C3361" s="56"/>
      <c r="D3361" s="4"/>
      <c r="G3361" s="43"/>
    </row>
    <row r="3362" spans="1:7">
      <c r="A3362" s="22"/>
      <c r="B3362" s="4"/>
      <c r="C3362" s="56"/>
      <c r="D3362" s="4"/>
      <c r="G3362" s="43"/>
    </row>
    <row r="3363" spans="1:7">
      <c r="A3363" s="22"/>
      <c r="B3363" s="4"/>
      <c r="C3363" s="56"/>
      <c r="D3363" s="4"/>
      <c r="G3363" s="43"/>
    </row>
    <row r="3364" spans="1:7">
      <c r="A3364" s="22"/>
      <c r="B3364" s="4"/>
      <c r="C3364" s="56"/>
      <c r="D3364" s="4"/>
      <c r="G3364" s="43"/>
    </row>
    <row r="3365" spans="1:7">
      <c r="A3365" s="22"/>
      <c r="B3365" s="4"/>
      <c r="C3365" s="56"/>
      <c r="D3365" s="4"/>
      <c r="G3365" s="43"/>
    </row>
    <row r="3366" spans="1:7">
      <c r="A3366" s="22"/>
      <c r="B3366" s="4"/>
      <c r="C3366" s="56"/>
      <c r="D3366" s="4"/>
      <c r="G3366" s="43"/>
    </row>
    <row r="3367" spans="1:7">
      <c r="A3367" s="22"/>
      <c r="B3367" s="4"/>
      <c r="C3367" s="56"/>
      <c r="D3367" s="4"/>
      <c r="G3367" s="43"/>
    </row>
    <row r="3368" spans="1:7">
      <c r="A3368" s="22"/>
      <c r="B3368" s="4"/>
      <c r="C3368" s="56"/>
      <c r="D3368" s="4"/>
      <c r="G3368" s="43"/>
    </row>
    <row r="3369" spans="1:7">
      <c r="A3369" s="22"/>
      <c r="B3369" s="4"/>
      <c r="C3369" s="56"/>
      <c r="D3369" s="4"/>
      <c r="G3369" s="43"/>
    </row>
    <row r="3370" spans="1:7">
      <c r="A3370" s="22"/>
      <c r="B3370" s="4"/>
      <c r="C3370" s="56"/>
      <c r="D3370" s="4"/>
      <c r="G3370" s="43"/>
    </row>
    <row r="3371" spans="1:7">
      <c r="A3371" s="22"/>
      <c r="B3371" s="4"/>
      <c r="C3371" s="56"/>
      <c r="D3371" s="4"/>
      <c r="G3371" s="43"/>
    </row>
    <row r="3372" spans="1:7">
      <c r="A3372" s="22"/>
      <c r="B3372" s="4"/>
      <c r="C3372" s="56"/>
      <c r="D3372" s="4"/>
      <c r="G3372" s="43"/>
    </row>
    <row r="3373" spans="1:7">
      <c r="A3373" s="22"/>
      <c r="B3373" s="4"/>
      <c r="C3373" s="56"/>
      <c r="D3373" s="4"/>
      <c r="G3373" s="43"/>
    </row>
    <row r="3374" spans="1:7">
      <c r="A3374" s="22"/>
      <c r="B3374" s="4"/>
      <c r="C3374" s="56"/>
      <c r="D3374" s="4"/>
      <c r="G3374" s="43"/>
    </row>
    <row r="3375" spans="1:7">
      <c r="A3375" s="22"/>
      <c r="B3375" s="4"/>
      <c r="C3375" s="56"/>
      <c r="D3375" s="4"/>
      <c r="G3375" s="43"/>
    </row>
    <row r="3376" spans="1:7">
      <c r="A3376" s="22"/>
      <c r="B3376" s="4"/>
      <c r="C3376" s="56"/>
      <c r="D3376" s="4"/>
      <c r="G3376" s="43"/>
    </row>
    <row r="3377" spans="1:7">
      <c r="A3377" s="22"/>
      <c r="B3377" s="4"/>
      <c r="C3377" s="56"/>
      <c r="D3377" s="4"/>
      <c r="G3377" s="43"/>
    </row>
    <row r="3378" spans="1:7">
      <c r="A3378" s="22"/>
      <c r="B3378" s="4"/>
      <c r="C3378" s="56"/>
      <c r="D3378" s="4"/>
      <c r="G3378" s="43"/>
    </row>
    <row r="3379" spans="1:7">
      <c r="A3379" s="22"/>
      <c r="B3379" s="4"/>
      <c r="C3379" s="56"/>
      <c r="D3379" s="4"/>
      <c r="G3379" s="43"/>
    </row>
    <row r="3380" spans="1:7">
      <c r="A3380" s="22"/>
      <c r="B3380" s="4"/>
      <c r="C3380" s="56"/>
      <c r="D3380" s="4"/>
      <c r="G3380" s="43"/>
    </row>
    <row r="3381" spans="1:7">
      <c r="A3381" s="22"/>
      <c r="B3381" s="4"/>
      <c r="C3381" s="56"/>
      <c r="D3381" s="4"/>
      <c r="G3381" s="43"/>
    </row>
    <row r="3382" spans="1:7">
      <c r="A3382" s="22"/>
      <c r="B3382" s="4"/>
      <c r="C3382" s="56"/>
      <c r="D3382" s="4"/>
      <c r="G3382" s="43"/>
    </row>
    <row r="3383" spans="1:7">
      <c r="A3383" s="22"/>
      <c r="B3383" s="4"/>
      <c r="C3383" s="56"/>
      <c r="D3383" s="4"/>
      <c r="G3383" s="43"/>
    </row>
    <row r="3384" spans="1:7">
      <c r="A3384" s="22"/>
      <c r="B3384" s="4"/>
      <c r="C3384" s="56"/>
      <c r="D3384" s="4"/>
      <c r="G3384" s="43"/>
    </row>
    <row r="3385" spans="1:7">
      <c r="A3385" s="22"/>
      <c r="B3385" s="4"/>
      <c r="C3385" s="56"/>
      <c r="D3385" s="4"/>
      <c r="G3385" s="43"/>
    </row>
    <row r="3386" spans="1:7">
      <c r="A3386" s="22"/>
      <c r="B3386" s="4"/>
      <c r="C3386" s="56"/>
      <c r="D3386" s="4"/>
      <c r="G3386" s="43"/>
    </row>
    <row r="3387" spans="1:7">
      <c r="A3387" s="22"/>
      <c r="B3387" s="4"/>
      <c r="C3387" s="56"/>
      <c r="D3387" s="4"/>
      <c r="G3387" s="43"/>
    </row>
    <row r="3388" spans="1:7">
      <c r="A3388" s="22"/>
      <c r="B3388" s="4"/>
      <c r="C3388" s="56"/>
      <c r="D3388" s="4"/>
      <c r="G3388" s="43"/>
    </row>
    <row r="3389" spans="1:7">
      <c r="A3389" s="22"/>
      <c r="B3389" s="4"/>
      <c r="C3389" s="56"/>
      <c r="D3389" s="4"/>
      <c r="G3389" s="43"/>
    </row>
    <row r="3390" spans="1:7">
      <c r="A3390" s="22"/>
      <c r="B3390" s="4"/>
      <c r="C3390" s="56"/>
      <c r="D3390" s="4"/>
      <c r="G3390" s="43"/>
    </row>
    <row r="3391" spans="1:7">
      <c r="A3391" s="22"/>
      <c r="B3391" s="4"/>
      <c r="C3391" s="56"/>
      <c r="D3391" s="4"/>
      <c r="G3391" s="43"/>
    </row>
    <row r="3392" spans="1:7">
      <c r="A3392" s="22"/>
      <c r="B3392" s="4"/>
      <c r="C3392" s="56"/>
      <c r="D3392" s="4"/>
      <c r="G3392" s="43"/>
    </row>
    <row r="3393" spans="1:7">
      <c r="A3393" s="22"/>
      <c r="B3393" s="4"/>
      <c r="C3393" s="56"/>
      <c r="D3393" s="4"/>
      <c r="G3393" s="43"/>
    </row>
    <row r="3394" spans="1:7">
      <c r="A3394" s="22"/>
      <c r="B3394" s="4"/>
      <c r="C3394" s="56"/>
      <c r="D3394" s="4"/>
      <c r="G3394" s="43"/>
    </row>
    <row r="3395" spans="1:7">
      <c r="A3395" s="22"/>
      <c r="B3395" s="4"/>
      <c r="C3395" s="56"/>
      <c r="D3395" s="4"/>
      <c r="G3395" s="43"/>
    </row>
    <row r="3396" spans="1:7">
      <c r="A3396" s="22"/>
      <c r="B3396" s="4"/>
      <c r="C3396" s="56"/>
      <c r="D3396" s="4"/>
      <c r="G3396" s="43"/>
    </row>
    <row r="3397" spans="1:7">
      <c r="A3397" s="22"/>
      <c r="B3397" s="4"/>
      <c r="C3397" s="56"/>
      <c r="D3397" s="4"/>
      <c r="G3397" s="43"/>
    </row>
    <row r="3398" spans="1:7">
      <c r="A3398" s="22"/>
      <c r="B3398" s="4"/>
      <c r="C3398" s="56"/>
      <c r="D3398" s="4"/>
      <c r="G3398" s="43"/>
    </row>
    <row r="3399" spans="1:7">
      <c r="A3399" s="22"/>
      <c r="B3399" s="4"/>
      <c r="C3399" s="56"/>
      <c r="D3399" s="4"/>
      <c r="G3399" s="43"/>
    </row>
    <row r="3400" spans="1:7">
      <c r="A3400" s="22"/>
      <c r="B3400" s="4"/>
      <c r="C3400" s="56"/>
      <c r="D3400" s="4"/>
      <c r="G3400" s="43"/>
    </row>
    <row r="3401" spans="1:7">
      <c r="A3401" s="22"/>
      <c r="B3401" s="4"/>
      <c r="C3401" s="56"/>
      <c r="D3401" s="4"/>
      <c r="G3401" s="43"/>
    </row>
    <row r="3402" spans="1:7">
      <c r="A3402" s="22"/>
      <c r="B3402" s="4"/>
      <c r="C3402" s="56"/>
      <c r="D3402" s="4"/>
      <c r="G3402" s="43"/>
    </row>
    <row r="3403" spans="1:7">
      <c r="A3403" s="22"/>
      <c r="B3403" s="4"/>
      <c r="C3403" s="56"/>
      <c r="D3403" s="4"/>
      <c r="G3403" s="43"/>
    </row>
    <row r="3404" spans="1:7">
      <c r="A3404" s="22"/>
      <c r="B3404" s="4"/>
      <c r="C3404" s="56"/>
      <c r="D3404" s="4"/>
      <c r="G3404" s="43"/>
    </row>
    <row r="3405" spans="1:7">
      <c r="A3405" s="22"/>
      <c r="B3405" s="4"/>
      <c r="C3405" s="56"/>
      <c r="D3405" s="4"/>
      <c r="G3405" s="43"/>
    </row>
    <row r="3406" spans="1:7">
      <c r="A3406" s="22"/>
      <c r="B3406" s="4"/>
      <c r="C3406" s="56"/>
      <c r="D3406" s="4"/>
      <c r="G3406" s="43"/>
    </row>
    <row r="3407" spans="1:7">
      <c r="A3407" s="22"/>
      <c r="B3407" s="4"/>
      <c r="C3407" s="56"/>
      <c r="D3407" s="4"/>
      <c r="G3407" s="43"/>
    </row>
    <row r="3408" spans="1:7">
      <c r="A3408" s="22"/>
      <c r="B3408" s="4"/>
      <c r="C3408" s="56"/>
      <c r="D3408" s="4"/>
      <c r="G3408" s="43"/>
    </row>
    <row r="3409" spans="1:7">
      <c r="A3409" s="22"/>
      <c r="B3409" s="4"/>
      <c r="C3409" s="56"/>
      <c r="D3409" s="4"/>
      <c r="G3409" s="43"/>
    </row>
    <row r="3410" spans="1:7">
      <c r="A3410" s="22"/>
      <c r="B3410" s="4"/>
      <c r="C3410" s="56"/>
      <c r="D3410" s="4"/>
      <c r="G3410" s="43"/>
    </row>
    <row r="3411" spans="1:7">
      <c r="A3411" s="22"/>
      <c r="B3411" s="4"/>
      <c r="C3411" s="56"/>
      <c r="D3411" s="4"/>
      <c r="G3411" s="43"/>
    </row>
    <row r="3412" spans="1:7">
      <c r="A3412" s="22"/>
      <c r="B3412" s="4"/>
      <c r="C3412" s="56"/>
      <c r="D3412" s="4"/>
      <c r="G3412" s="43"/>
    </row>
    <row r="3413" spans="1:7">
      <c r="A3413" s="22"/>
      <c r="B3413" s="4"/>
      <c r="C3413" s="56"/>
      <c r="D3413" s="4"/>
      <c r="G3413" s="43"/>
    </row>
    <row r="3414" spans="1:7">
      <c r="A3414" s="22"/>
      <c r="B3414" s="4"/>
      <c r="C3414" s="56"/>
      <c r="D3414" s="4"/>
      <c r="G3414" s="43"/>
    </row>
    <row r="3415" spans="1:7">
      <c r="A3415" s="22"/>
      <c r="B3415" s="4"/>
      <c r="C3415" s="56"/>
      <c r="D3415" s="4"/>
      <c r="G3415" s="43"/>
    </row>
    <row r="3416" spans="1:7">
      <c r="A3416" s="22"/>
      <c r="B3416" s="4"/>
      <c r="C3416" s="56"/>
      <c r="D3416" s="4"/>
      <c r="G3416" s="43"/>
    </row>
    <row r="3417" spans="1:7">
      <c r="A3417" s="22"/>
      <c r="B3417" s="4"/>
      <c r="C3417" s="56"/>
      <c r="D3417" s="4"/>
      <c r="G3417" s="43"/>
    </row>
    <row r="3418" spans="1:7">
      <c r="A3418" s="22"/>
      <c r="B3418" s="4"/>
      <c r="C3418" s="56"/>
      <c r="D3418" s="4"/>
      <c r="G3418" s="43"/>
    </row>
    <row r="3419" spans="1:7">
      <c r="A3419" s="22"/>
      <c r="B3419" s="4"/>
      <c r="C3419" s="56"/>
      <c r="D3419" s="4"/>
      <c r="G3419" s="43"/>
    </row>
    <row r="3420" spans="1:7">
      <c r="A3420" s="22"/>
      <c r="B3420" s="4"/>
      <c r="C3420" s="56"/>
      <c r="D3420" s="4"/>
      <c r="G3420" s="43"/>
    </row>
    <row r="3421" spans="1:7">
      <c r="A3421" s="22"/>
      <c r="B3421" s="4"/>
      <c r="C3421" s="56"/>
      <c r="D3421" s="4"/>
      <c r="G3421" s="43"/>
    </row>
    <row r="3422" spans="1:7">
      <c r="A3422" s="22"/>
      <c r="B3422" s="4"/>
      <c r="C3422" s="56"/>
      <c r="D3422" s="4"/>
      <c r="G3422" s="43"/>
    </row>
    <row r="3423" spans="1:7">
      <c r="A3423" s="22"/>
      <c r="B3423" s="4"/>
      <c r="C3423" s="56"/>
      <c r="D3423" s="4"/>
      <c r="G3423" s="43"/>
    </row>
    <row r="3424" spans="1:7">
      <c r="A3424" s="22"/>
      <c r="B3424" s="4"/>
      <c r="C3424" s="56"/>
      <c r="D3424" s="4"/>
      <c r="G3424" s="43"/>
    </row>
    <row r="3425" spans="1:7">
      <c r="A3425" s="22"/>
      <c r="B3425" s="4"/>
      <c r="C3425" s="56"/>
      <c r="D3425" s="4"/>
      <c r="G3425" s="43"/>
    </row>
    <row r="3426" spans="1:7">
      <c r="A3426" s="22"/>
      <c r="B3426" s="4"/>
      <c r="C3426" s="56"/>
      <c r="D3426" s="4"/>
      <c r="G3426" s="43"/>
    </row>
    <row r="3427" spans="1:7">
      <c r="A3427" s="22"/>
      <c r="B3427" s="4"/>
      <c r="C3427" s="56"/>
      <c r="D3427" s="4"/>
      <c r="G3427" s="43"/>
    </row>
    <row r="3428" spans="1:7">
      <c r="A3428" s="22"/>
      <c r="B3428" s="4"/>
      <c r="C3428" s="56"/>
      <c r="D3428" s="4"/>
      <c r="G3428" s="43"/>
    </row>
    <row r="3429" spans="1:7">
      <c r="A3429" s="22"/>
      <c r="B3429" s="4"/>
      <c r="C3429" s="56"/>
      <c r="D3429" s="4"/>
      <c r="G3429" s="43"/>
    </row>
    <row r="3430" spans="1:7">
      <c r="A3430" s="22"/>
      <c r="B3430" s="4"/>
      <c r="C3430" s="56"/>
      <c r="D3430" s="4"/>
      <c r="G3430" s="43"/>
    </row>
    <row r="3431" spans="1:7">
      <c r="A3431" s="22"/>
      <c r="B3431" s="4"/>
      <c r="C3431" s="56"/>
      <c r="D3431" s="4"/>
      <c r="G3431" s="43"/>
    </row>
    <row r="3432" spans="1:7">
      <c r="A3432" s="22"/>
      <c r="B3432" s="4"/>
      <c r="C3432" s="56"/>
      <c r="D3432" s="4"/>
      <c r="G3432" s="43"/>
    </row>
    <row r="3433" spans="1:7">
      <c r="A3433" s="22"/>
      <c r="B3433" s="4"/>
      <c r="C3433" s="56"/>
      <c r="D3433" s="4"/>
      <c r="G3433" s="43"/>
    </row>
    <row r="3434" spans="1:7">
      <c r="A3434" s="22"/>
      <c r="B3434" s="4"/>
      <c r="C3434" s="56"/>
      <c r="D3434" s="4"/>
      <c r="G3434" s="43"/>
    </row>
    <row r="3435" spans="1:7">
      <c r="A3435" s="22"/>
      <c r="B3435" s="4"/>
      <c r="C3435" s="56"/>
      <c r="D3435" s="4"/>
      <c r="G3435" s="43"/>
    </row>
    <row r="3436" spans="1:7">
      <c r="A3436" s="22"/>
      <c r="B3436" s="4"/>
      <c r="C3436" s="56"/>
      <c r="D3436" s="4"/>
      <c r="G3436" s="43"/>
    </row>
    <row r="3437" spans="1:7">
      <c r="A3437" s="22"/>
      <c r="B3437" s="4"/>
      <c r="C3437" s="56"/>
      <c r="D3437" s="4"/>
      <c r="G3437" s="43"/>
    </row>
    <row r="3438" spans="1:7">
      <c r="A3438" s="22"/>
      <c r="B3438" s="4"/>
      <c r="C3438" s="56"/>
      <c r="D3438" s="4"/>
      <c r="G3438" s="43"/>
    </row>
    <row r="3439" spans="1:7">
      <c r="A3439" s="22"/>
      <c r="B3439" s="4"/>
      <c r="C3439" s="56"/>
      <c r="D3439" s="4"/>
      <c r="G3439" s="43"/>
    </row>
    <row r="3440" spans="1:7">
      <c r="A3440" s="22"/>
      <c r="B3440" s="4"/>
      <c r="C3440" s="56"/>
      <c r="D3440" s="4"/>
      <c r="G3440" s="43"/>
    </row>
    <row r="3441" spans="1:7">
      <c r="A3441" s="22"/>
      <c r="B3441" s="4"/>
      <c r="C3441" s="56"/>
      <c r="D3441" s="4"/>
      <c r="G3441" s="43"/>
    </row>
    <row r="3442" spans="1:7">
      <c r="A3442" s="22"/>
      <c r="B3442" s="4"/>
      <c r="C3442" s="56"/>
      <c r="D3442" s="4"/>
      <c r="G3442" s="43"/>
    </row>
    <row r="3443" spans="1:7">
      <c r="A3443" s="22"/>
      <c r="B3443" s="4"/>
      <c r="C3443" s="56"/>
      <c r="D3443" s="4"/>
      <c r="G3443" s="43"/>
    </row>
    <row r="3444" spans="1:7">
      <c r="A3444" s="22"/>
      <c r="B3444" s="4"/>
      <c r="C3444" s="56"/>
      <c r="D3444" s="4"/>
      <c r="G3444" s="43"/>
    </row>
    <row r="3445" spans="1:7">
      <c r="A3445" s="22"/>
      <c r="B3445" s="4"/>
      <c r="C3445" s="56"/>
      <c r="D3445" s="4"/>
      <c r="G3445" s="43"/>
    </row>
    <row r="3446" spans="1:7">
      <c r="A3446" s="22"/>
      <c r="B3446" s="4"/>
      <c r="C3446" s="56"/>
      <c r="D3446" s="4"/>
      <c r="G3446" s="43"/>
    </row>
    <row r="3447" spans="1:7">
      <c r="A3447" s="22"/>
      <c r="B3447" s="4"/>
      <c r="C3447" s="56"/>
      <c r="D3447" s="4"/>
      <c r="G3447" s="43"/>
    </row>
    <row r="3448" spans="1:7">
      <c r="A3448" s="22"/>
      <c r="B3448" s="4"/>
      <c r="C3448" s="56"/>
      <c r="D3448" s="4"/>
      <c r="G3448" s="43"/>
    </row>
    <row r="3449" spans="1:7">
      <c r="A3449" s="22"/>
      <c r="B3449" s="4"/>
      <c r="C3449" s="56"/>
      <c r="D3449" s="4"/>
      <c r="G3449" s="43"/>
    </row>
    <row r="3450" spans="1:7">
      <c r="A3450" s="22"/>
      <c r="B3450" s="4"/>
      <c r="C3450" s="56"/>
      <c r="D3450" s="4"/>
      <c r="G3450" s="43"/>
    </row>
    <row r="3451" spans="1:7">
      <c r="A3451" s="22"/>
      <c r="B3451" s="4"/>
      <c r="C3451" s="56"/>
      <c r="D3451" s="4"/>
      <c r="G3451" s="43"/>
    </row>
    <row r="3452" spans="1:7">
      <c r="A3452" s="22"/>
      <c r="B3452" s="4"/>
      <c r="C3452" s="56"/>
      <c r="D3452" s="4"/>
      <c r="G3452" s="43"/>
    </row>
    <row r="3453" spans="1:7">
      <c r="A3453" s="22"/>
      <c r="B3453" s="4"/>
      <c r="C3453" s="56"/>
      <c r="D3453" s="4"/>
      <c r="G3453" s="43"/>
    </row>
    <row r="3454" spans="1:7">
      <c r="A3454" s="22"/>
      <c r="B3454" s="4"/>
      <c r="C3454" s="56"/>
      <c r="D3454" s="4"/>
      <c r="G3454" s="43"/>
    </row>
    <row r="3455" spans="1:7">
      <c r="A3455" s="22"/>
      <c r="B3455" s="4"/>
      <c r="C3455" s="56"/>
      <c r="D3455" s="4"/>
      <c r="G3455" s="43"/>
    </row>
    <row r="3456" spans="1:7">
      <c r="A3456" s="22"/>
      <c r="B3456" s="4"/>
      <c r="C3456" s="56"/>
      <c r="D3456" s="4"/>
      <c r="G3456" s="43"/>
    </row>
    <row r="3457" spans="1:7">
      <c r="A3457" s="22"/>
      <c r="B3457" s="4"/>
      <c r="C3457" s="56"/>
      <c r="D3457" s="4"/>
      <c r="G3457" s="43"/>
    </row>
    <row r="3458" spans="1:7">
      <c r="A3458" s="22"/>
      <c r="B3458" s="4"/>
      <c r="C3458" s="56"/>
      <c r="D3458" s="4"/>
      <c r="G3458" s="43"/>
    </row>
    <row r="3459" spans="1:7">
      <c r="A3459" s="22"/>
      <c r="B3459" s="4"/>
      <c r="C3459" s="56"/>
      <c r="D3459" s="4"/>
      <c r="G3459" s="43"/>
    </row>
    <row r="3460" spans="1:7">
      <c r="A3460" s="22"/>
      <c r="B3460" s="4"/>
      <c r="C3460" s="56"/>
      <c r="D3460" s="4"/>
      <c r="G3460" s="43"/>
    </row>
    <row r="3461" spans="1:7">
      <c r="A3461" s="22"/>
      <c r="B3461" s="4"/>
      <c r="C3461" s="56"/>
      <c r="D3461" s="4"/>
      <c r="G3461" s="43"/>
    </row>
    <row r="3462" spans="1:7">
      <c r="A3462" s="22"/>
      <c r="B3462" s="4"/>
      <c r="C3462" s="56"/>
      <c r="D3462" s="4"/>
      <c r="G3462" s="43"/>
    </row>
    <row r="3463" spans="1:7">
      <c r="A3463" s="22"/>
      <c r="B3463" s="4"/>
      <c r="C3463" s="56"/>
      <c r="D3463" s="4"/>
      <c r="G3463" s="43"/>
    </row>
    <row r="3464" spans="1:7">
      <c r="A3464" s="22"/>
      <c r="B3464" s="4"/>
      <c r="C3464" s="56"/>
      <c r="D3464" s="4"/>
      <c r="G3464" s="43"/>
    </row>
    <row r="3465" spans="1:7">
      <c r="A3465" s="22"/>
      <c r="B3465" s="4"/>
      <c r="C3465" s="56"/>
      <c r="D3465" s="4"/>
      <c r="G3465" s="43"/>
    </row>
    <row r="3466" spans="1:7">
      <c r="A3466" s="22"/>
      <c r="B3466" s="4"/>
      <c r="C3466" s="56"/>
      <c r="D3466" s="4"/>
      <c r="G3466" s="43"/>
    </row>
    <row r="3467" spans="1:7">
      <c r="A3467" s="22"/>
      <c r="B3467" s="4"/>
      <c r="C3467" s="56"/>
      <c r="D3467" s="4"/>
      <c r="G3467" s="43"/>
    </row>
    <row r="3468" spans="1:7">
      <c r="A3468" s="22"/>
      <c r="B3468" s="4"/>
      <c r="C3468" s="56"/>
      <c r="D3468" s="4"/>
      <c r="G3468" s="43"/>
    </row>
    <row r="3469" spans="1:7">
      <c r="A3469" s="22"/>
      <c r="B3469" s="4"/>
      <c r="C3469" s="56"/>
      <c r="D3469" s="4"/>
      <c r="G3469" s="43"/>
    </row>
    <row r="3470" spans="1:7">
      <c r="A3470" s="22"/>
      <c r="B3470" s="4"/>
      <c r="C3470" s="56"/>
      <c r="D3470" s="4"/>
      <c r="G3470" s="43"/>
    </row>
    <row r="3471" spans="1:7">
      <c r="A3471" s="22"/>
      <c r="B3471" s="4"/>
      <c r="C3471" s="56"/>
      <c r="D3471" s="4"/>
      <c r="G3471" s="43"/>
    </row>
    <row r="3472" spans="1:7">
      <c r="A3472" s="22"/>
      <c r="B3472" s="4"/>
      <c r="C3472" s="56"/>
      <c r="D3472" s="4"/>
      <c r="G3472" s="43"/>
    </row>
    <row r="3473" spans="1:7">
      <c r="A3473" s="22"/>
      <c r="B3473" s="4"/>
      <c r="C3473" s="56"/>
      <c r="D3473" s="4"/>
      <c r="G3473" s="43"/>
    </row>
    <row r="3474" spans="1:7">
      <c r="A3474" s="22"/>
      <c r="B3474" s="4"/>
      <c r="C3474" s="56"/>
      <c r="D3474" s="4"/>
      <c r="G3474" s="43"/>
    </row>
    <row r="3475" spans="1:7">
      <c r="A3475" s="22"/>
      <c r="B3475" s="4"/>
      <c r="C3475" s="56"/>
      <c r="D3475" s="4"/>
      <c r="G3475" s="43"/>
    </row>
    <row r="3476" spans="1:7">
      <c r="A3476" s="22"/>
      <c r="B3476" s="4"/>
      <c r="C3476" s="56"/>
      <c r="D3476" s="4"/>
      <c r="G3476" s="43"/>
    </row>
    <row r="3477" spans="1:7">
      <c r="A3477" s="22"/>
      <c r="B3477" s="4"/>
      <c r="C3477" s="56"/>
      <c r="D3477" s="4"/>
      <c r="G3477" s="43"/>
    </row>
    <row r="3478" spans="1:7">
      <c r="A3478" s="22"/>
      <c r="B3478" s="4"/>
      <c r="C3478" s="56"/>
      <c r="D3478" s="4"/>
      <c r="G3478" s="43"/>
    </row>
    <row r="3479" spans="1:7">
      <c r="A3479" s="22"/>
      <c r="B3479" s="4"/>
      <c r="C3479" s="56"/>
      <c r="D3479" s="4"/>
      <c r="G3479" s="43"/>
    </row>
    <row r="3480" spans="1:7">
      <c r="A3480" s="22"/>
      <c r="B3480" s="4"/>
      <c r="C3480" s="56"/>
      <c r="D3480" s="4"/>
      <c r="G3480" s="43"/>
    </row>
    <row r="3481" spans="1:7">
      <c r="A3481" s="22"/>
      <c r="B3481" s="4"/>
      <c r="C3481" s="56"/>
      <c r="D3481" s="4"/>
      <c r="G3481" s="43"/>
    </row>
    <row r="3482" spans="1:7">
      <c r="A3482" s="22"/>
      <c r="B3482" s="4"/>
      <c r="C3482" s="56"/>
      <c r="D3482" s="4"/>
      <c r="G3482" s="43"/>
    </row>
    <row r="3483" spans="1:7">
      <c r="A3483" s="22"/>
      <c r="B3483" s="4"/>
      <c r="C3483" s="56"/>
      <c r="D3483" s="4"/>
      <c r="G3483" s="43"/>
    </row>
    <row r="3484" spans="1:7">
      <c r="A3484" s="22"/>
      <c r="B3484" s="4"/>
      <c r="C3484" s="56"/>
      <c r="D3484" s="4"/>
      <c r="G3484" s="43"/>
    </row>
    <row r="3485" spans="1:7">
      <c r="A3485" s="22"/>
      <c r="B3485" s="4"/>
      <c r="C3485" s="56"/>
      <c r="D3485" s="4"/>
      <c r="G3485" s="43"/>
    </row>
    <row r="3486" spans="1:7">
      <c r="A3486" s="22"/>
      <c r="B3486" s="4"/>
      <c r="C3486" s="56"/>
      <c r="D3486" s="4"/>
      <c r="G3486" s="43"/>
    </row>
    <row r="3487" spans="1:7">
      <c r="A3487" s="22"/>
      <c r="B3487" s="4"/>
      <c r="C3487" s="56"/>
      <c r="D3487" s="4"/>
      <c r="G3487" s="43"/>
    </row>
    <row r="3488" spans="1:7">
      <c r="A3488" s="22"/>
      <c r="B3488" s="4"/>
      <c r="C3488" s="56"/>
      <c r="D3488" s="4"/>
      <c r="G3488" s="43"/>
    </row>
    <row r="3489" spans="1:7">
      <c r="A3489" s="22"/>
      <c r="B3489" s="4"/>
      <c r="C3489" s="56"/>
      <c r="D3489" s="4"/>
      <c r="G3489" s="43"/>
    </row>
    <row r="3490" spans="1:7">
      <c r="A3490" s="22"/>
      <c r="B3490" s="4"/>
      <c r="C3490" s="56"/>
      <c r="D3490" s="4"/>
      <c r="G3490" s="43"/>
    </row>
    <row r="3491" spans="1:7">
      <c r="A3491" s="22"/>
      <c r="B3491" s="4"/>
      <c r="C3491" s="56"/>
      <c r="D3491" s="4"/>
      <c r="G3491" s="43"/>
    </row>
    <row r="3492" spans="1:7">
      <c r="A3492" s="22"/>
      <c r="B3492" s="4"/>
      <c r="C3492" s="56"/>
      <c r="D3492" s="4"/>
      <c r="G3492" s="43"/>
    </row>
    <row r="3493" spans="1:7">
      <c r="A3493" s="22"/>
      <c r="B3493" s="4"/>
      <c r="C3493" s="56"/>
      <c r="D3493" s="4"/>
      <c r="G3493" s="43"/>
    </row>
    <row r="3494" spans="1:7">
      <c r="A3494" s="22"/>
      <c r="B3494" s="4"/>
      <c r="C3494" s="56"/>
      <c r="D3494" s="4"/>
      <c r="G3494" s="43"/>
    </row>
    <row r="3495" spans="1:7">
      <c r="A3495" s="22"/>
      <c r="B3495" s="4"/>
      <c r="C3495" s="56"/>
      <c r="D3495" s="4"/>
      <c r="G3495" s="43"/>
    </row>
    <row r="3496" spans="1:7">
      <c r="A3496" s="22"/>
      <c r="B3496" s="4"/>
      <c r="C3496" s="56"/>
      <c r="D3496" s="4"/>
      <c r="G3496" s="43"/>
    </row>
    <row r="3497" spans="1:7">
      <c r="A3497" s="22"/>
      <c r="B3497" s="4"/>
      <c r="C3497" s="56"/>
      <c r="D3497" s="4"/>
      <c r="G3497" s="43"/>
    </row>
    <row r="3498" spans="1:7">
      <c r="A3498" s="22"/>
      <c r="B3498" s="4"/>
      <c r="C3498" s="56"/>
      <c r="D3498" s="4"/>
      <c r="G3498" s="43"/>
    </row>
    <row r="3499" spans="1:7">
      <c r="A3499" s="22"/>
      <c r="B3499" s="4"/>
      <c r="C3499" s="56"/>
      <c r="D3499" s="4"/>
      <c r="G3499" s="43"/>
    </row>
    <row r="3500" spans="1:7">
      <c r="A3500" s="22"/>
      <c r="B3500" s="4"/>
      <c r="C3500" s="56"/>
      <c r="D3500" s="4"/>
      <c r="G3500" s="43"/>
    </row>
    <row r="3501" spans="1:7">
      <c r="A3501" s="22"/>
      <c r="B3501" s="4"/>
      <c r="C3501" s="56"/>
      <c r="D3501" s="4"/>
      <c r="G3501" s="43"/>
    </row>
    <row r="3502" spans="1:7">
      <c r="A3502" s="22"/>
      <c r="B3502" s="4"/>
      <c r="C3502" s="56"/>
      <c r="D3502" s="4"/>
      <c r="G3502" s="43"/>
    </row>
    <row r="3503" spans="1:7">
      <c r="A3503" s="22"/>
      <c r="B3503" s="4"/>
      <c r="C3503" s="56"/>
      <c r="D3503" s="4"/>
      <c r="G3503" s="43"/>
    </row>
    <row r="3504" spans="1:7">
      <c r="A3504" s="22"/>
      <c r="B3504" s="4"/>
      <c r="C3504" s="56"/>
      <c r="D3504" s="4"/>
      <c r="G3504" s="43"/>
    </row>
    <row r="3505" spans="1:7">
      <c r="A3505" s="22"/>
      <c r="B3505" s="4"/>
      <c r="C3505" s="56"/>
      <c r="D3505" s="4"/>
      <c r="G3505" s="43"/>
    </row>
    <row r="3506" spans="1:7">
      <c r="A3506" s="22"/>
      <c r="B3506" s="4"/>
      <c r="C3506" s="56"/>
      <c r="D3506" s="4"/>
      <c r="G3506" s="43"/>
    </row>
    <row r="3507" spans="1:7">
      <c r="A3507" s="22"/>
      <c r="B3507" s="4"/>
      <c r="C3507" s="56"/>
      <c r="D3507" s="4"/>
      <c r="G3507" s="43"/>
    </row>
    <row r="3508" spans="1:7">
      <c r="A3508" s="22"/>
      <c r="B3508" s="4"/>
      <c r="C3508" s="56"/>
      <c r="D3508" s="4"/>
      <c r="G3508" s="43"/>
    </row>
    <row r="3509" spans="1:7">
      <c r="A3509" s="22"/>
      <c r="B3509" s="4"/>
      <c r="C3509" s="56"/>
      <c r="D3509" s="4"/>
      <c r="G3509" s="43"/>
    </row>
    <row r="3510" spans="1:7">
      <c r="A3510" s="22"/>
      <c r="B3510" s="4"/>
      <c r="C3510" s="56"/>
      <c r="D3510" s="4"/>
      <c r="G3510" s="43"/>
    </row>
    <row r="3511" spans="1:7">
      <c r="A3511" s="22"/>
      <c r="B3511" s="4"/>
      <c r="C3511" s="56"/>
      <c r="D3511" s="4"/>
      <c r="G3511" s="43"/>
    </row>
    <row r="3512" spans="1:7">
      <c r="A3512" s="22"/>
      <c r="B3512" s="4"/>
      <c r="C3512" s="56"/>
      <c r="D3512" s="4"/>
      <c r="G3512" s="43"/>
    </row>
    <row r="3513" spans="1:7">
      <c r="A3513" s="22"/>
      <c r="B3513" s="4"/>
      <c r="C3513" s="56"/>
      <c r="D3513" s="4"/>
      <c r="G3513" s="43"/>
    </row>
    <row r="3514" spans="1:7">
      <c r="A3514" s="22"/>
      <c r="B3514" s="4"/>
      <c r="C3514" s="56"/>
      <c r="D3514" s="4"/>
      <c r="G3514" s="43"/>
    </row>
    <row r="3515" spans="1:7">
      <c r="A3515" s="22"/>
      <c r="B3515" s="4"/>
      <c r="C3515" s="56"/>
      <c r="D3515" s="4"/>
      <c r="G3515" s="43"/>
    </row>
    <row r="3516" spans="1:7">
      <c r="A3516" s="22"/>
      <c r="B3516" s="4"/>
      <c r="C3516" s="56"/>
      <c r="D3516" s="4"/>
      <c r="G3516" s="43"/>
    </row>
    <row r="3517" spans="1:7">
      <c r="A3517" s="22"/>
      <c r="B3517" s="4"/>
      <c r="C3517" s="56"/>
      <c r="D3517" s="4"/>
      <c r="G3517" s="43"/>
    </row>
    <row r="3518" spans="1:7">
      <c r="A3518" s="22"/>
      <c r="B3518" s="4"/>
      <c r="C3518" s="56"/>
      <c r="D3518" s="4"/>
      <c r="G3518" s="43"/>
    </row>
    <row r="3519" spans="1:7">
      <c r="A3519" s="22"/>
      <c r="B3519" s="4"/>
      <c r="C3519" s="56"/>
      <c r="D3519" s="4"/>
      <c r="G3519" s="43"/>
    </row>
    <row r="3520" spans="1:7">
      <c r="A3520" s="22"/>
      <c r="B3520" s="4"/>
      <c r="C3520" s="56"/>
      <c r="D3520" s="4"/>
      <c r="G3520" s="43"/>
    </row>
    <row r="3521" spans="1:7">
      <c r="A3521" s="22"/>
      <c r="B3521" s="4"/>
      <c r="C3521" s="56"/>
      <c r="D3521" s="4"/>
      <c r="G3521" s="43"/>
    </row>
    <row r="3522" spans="1:7">
      <c r="A3522" s="22"/>
      <c r="B3522" s="4"/>
      <c r="C3522" s="56"/>
      <c r="D3522" s="4"/>
      <c r="G3522" s="43"/>
    </row>
    <row r="3523" spans="1:7">
      <c r="A3523" s="22"/>
      <c r="B3523" s="4"/>
      <c r="C3523" s="56"/>
      <c r="D3523" s="4"/>
      <c r="G3523" s="43"/>
    </row>
    <row r="3524" spans="1:7">
      <c r="A3524" s="22"/>
      <c r="B3524" s="4"/>
      <c r="C3524" s="56"/>
      <c r="D3524" s="4"/>
      <c r="G3524" s="43"/>
    </row>
    <row r="3525" spans="1:7">
      <c r="A3525" s="22"/>
      <c r="B3525" s="4"/>
      <c r="C3525" s="56"/>
      <c r="D3525" s="4"/>
      <c r="G3525" s="43"/>
    </row>
    <row r="3526" spans="1:7">
      <c r="A3526" s="22"/>
      <c r="B3526" s="4"/>
      <c r="C3526" s="56"/>
      <c r="D3526" s="4"/>
      <c r="G3526" s="43"/>
    </row>
    <row r="3527" spans="1:7">
      <c r="A3527" s="22"/>
      <c r="B3527" s="4"/>
      <c r="C3527" s="56"/>
      <c r="D3527" s="4"/>
      <c r="G3527" s="43"/>
    </row>
    <row r="3528" spans="1:7">
      <c r="A3528" s="22"/>
      <c r="B3528" s="4"/>
      <c r="C3528" s="56"/>
      <c r="D3528" s="4"/>
      <c r="G3528" s="43"/>
    </row>
    <row r="3529" spans="1:7">
      <c r="A3529" s="22"/>
      <c r="B3529" s="4"/>
      <c r="C3529" s="56"/>
      <c r="D3529" s="4"/>
      <c r="G3529" s="43"/>
    </row>
    <row r="3530" spans="1:7">
      <c r="A3530" s="22"/>
      <c r="B3530" s="4"/>
      <c r="C3530" s="56"/>
      <c r="D3530" s="4"/>
      <c r="G3530" s="43"/>
    </row>
    <row r="3531" spans="1:7">
      <c r="A3531" s="22"/>
      <c r="B3531" s="4"/>
      <c r="C3531" s="56"/>
      <c r="D3531" s="4"/>
      <c r="G3531" s="43"/>
    </row>
    <row r="3532" spans="1:7">
      <c r="A3532" s="22"/>
      <c r="B3532" s="4"/>
      <c r="C3532" s="56"/>
      <c r="D3532" s="4"/>
      <c r="G3532" s="43"/>
    </row>
    <row r="3533" spans="1:7">
      <c r="A3533" s="22"/>
      <c r="B3533" s="4"/>
      <c r="C3533" s="56"/>
      <c r="D3533" s="4"/>
      <c r="G3533" s="43"/>
    </row>
    <row r="3534" spans="1:7">
      <c r="A3534" s="22"/>
      <c r="B3534" s="4"/>
      <c r="C3534" s="56"/>
      <c r="D3534" s="4"/>
      <c r="G3534" s="43"/>
    </row>
    <row r="3535" spans="1:7">
      <c r="A3535" s="22"/>
      <c r="B3535" s="4"/>
      <c r="C3535" s="56"/>
      <c r="D3535" s="4"/>
      <c r="G3535" s="43"/>
    </row>
    <row r="3536" spans="1:7">
      <c r="A3536" s="22"/>
      <c r="B3536" s="4"/>
      <c r="C3536" s="56"/>
      <c r="D3536" s="4"/>
      <c r="G3536" s="43"/>
    </row>
    <row r="3537" spans="1:7">
      <c r="A3537" s="22"/>
      <c r="B3537" s="4"/>
      <c r="C3537" s="56"/>
      <c r="D3537" s="4"/>
      <c r="G3537" s="43"/>
    </row>
    <row r="3538" spans="1:7">
      <c r="A3538" s="22"/>
      <c r="B3538" s="4"/>
      <c r="C3538" s="56"/>
      <c r="D3538" s="4"/>
      <c r="G3538" s="43"/>
    </row>
    <row r="3539" spans="1:7">
      <c r="A3539" s="22"/>
      <c r="B3539" s="4"/>
      <c r="C3539" s="56"/>
      <c r="D3539" s="4"/>
      <c r="G3539" s="43"/>
    </row>
    <row r="3540" spans="1:7">
      <c r="A3540" s="22"/>
      <c r="B3540" s="4"/>
      <c r="C3540" s="56"/>
      <c r="D3540" s="4"/>
      <c r="G3540" s="43"/>
    </row>
    <row r="3541" spans="1:7">
      <c r="A3541" s="22"/>
      <c r="B3541" s="4"/>
      <c r="C3541" s="56"/>
      <c r="D3541" s="4"/>
      <c r="G3541" s="43"/>
    </row>
    <row r="3542" spans="1:7">
      <c r="A3542" s="22"/>
      <c r="B3542" s="4"/>
      <c r="C3542" s="56"/>
      <c r="D3542" s="4"/>
      <c r="G3542" s="43"/>
    </row>
    <row r="3543" spans="1:7">
      <c r="A3543" s="22"/>
      <c r="B3543" s="4"/>
      <c r="C3543" s="56"/>
      <c r="D3543" s="4"/>
      <c r="G3543" s="43"/>
    </row>
    <row r="3544" spans="1:7">
      <c r="A3544" s="22"/>
      <c r="B3544" s="4"/>
      <c r="C3544" s="56"/>
      <c r="D3544" s="4"/>
      <c r="G3544" s="43"/>
    </row>
    <row r="3545" spans="1:7">
      <c r="A3545" s="22"/>
      <c r="B3545" s="4"/>
      <c r="C3545" s="56"/>
      <c r="D3545" s="4"/>
      <c r="G3545" s="43"/>
    </row>
    <row r="3546" spans="1:7">
      <c r="A3546" s="22"/>
      <c r="B3546" s="4"/>
      <c r="C3546" s="56"/>
      <c r="D3546" s="4"/>
      <c r="G3546" s="43"/>
    </row>
    <row r="3547" spans="1:7">
      <c r="A3547" s="22"/>
      <c r="B3547" s="4"/>
      <c r="C3547" s="56"/>
      <c r="D3547" s="4"/>
      <c r="G3547" s="43"/>
    </row>
    <row r="3548" spans="1:7">
      <c r="A3548" s="22"/>
      <c r="B3548" s="4"/>
      <c r="C3548" s="56"/>
      <c r="D3548" s="4"/>
      <c r="G3548" s="43"/>
    </row>
    <row r="3549" spans="1:7">
      <c r="A3549" s="22"/>
      <c r="B3549" s="4"/>
      <c r="C3549" s="56"/>
      <c r="D3549" s="4"/>
      <c r="G3549" s="43"/>
    </row>
    <row r="3550" spans="1:7">
      <c r="A3550" s="22"/>
      <c r="B3550" s="4"/>
      <c r="C3550" s="56"/>
      <c r="D3550" s="4"/>
      <c r="G3550" s="43"/>
    </row>
    <row r="3551" spans="1:7">
      <c r="A3551" s="22"/>
      <c r="B3551" s="4"/>
      <c r="C3551" s="56"/>
      <c r="D3551" s="4"/>
      <c r="G3551" s="43"/>
    </row>
    <row r="3552" spans="1:7">
      <c r="A3552" s="22"/>
      <c r="B3552" s="4"/>
      <c r="C3552" s="56"/>
      <c r="D3552" s="4"/>
      <c r="G3552" s="43"/>
    </row>
    <row r="3553" spans="1:7">
      <c r="A3553" s="22"/>
      <c r="B3553" s="4"/>
      <c r="C3553" s="56"/>
      <c r="D3553" s="4"/>
      <c r="G3553" s="43"/>
    </row>
    <row r="3554" spans="1:7">
      <c r="A3554" s="22"/>
      <c r="B3554" s="4"/>
      <c r="C3554" s="56"/>
      <c r="D3554" s="4"/>
      <c r="G3554" s="43"/>
    </row>
    <row r="3555" spans="1:7">
      <c r="A3555" s="22"/>
      <c r="B3555" s="4"/>
      <c r="C3555" s="56"/>
      <c r="D3555" s="4"/>
      <c r="G3555" s="43"/>
    </row>
    <row r="3556" spans="1:7">
      <c r="A3556" s="22"/>
      <c r="B3556" s="4"/>
      <c r="C3556" s="56"/>
      <c r="D3556" s="4"/>
      <c r="G3556" s="43"/>
    </row>
    <row r="3557" spans="1:7">
      <c r="A3557" s="22"/>
      <c r="B3557" s="4"/>
      <c r="C3557" s="56"/>
      <c r="D3557" s="4"/>
      <c r="G3557" s="43"/>
    </row>
    <row r="3558" spans="1:7">
      <c r="A3558" s="22"/>
      <c r="B3558" s="4"/>
      <c r="C3558" s="56"/>
      <c r="D3558" s="4"/>
      <c r="G3558" s="43"/>
    </row>
    <row r="3559" spans="1:7">
      <c r="A3559" s="22"/>
      <c r="B3559" s="4"/>
      <c r="C3559" s="56"/>
      <c r="D3559" s="4"/>
      <c r="G3559" s="43"/>
    </row>
    <row r="3560" spans="1:7">
      <c r="A3560" s="22"/>
      <c r="B3560" s="4"/>
      <c r="C3560" s="56"/>
      <c r="D3560" s="4"/>
      <c r="G3560" s="43"/>
    </row>
    <row r="3561" spans="1:7">
      <c r="A3561" s="22"/>
      <c r="B3561" s="4"/>
      <c r="C3561" s="56"/>
      <c r="D3561" s="4"/>
      <c r="G3561" s="43"/>
    </row>
    <row r="3562" spans="1:7">
      <c r="A3562" s="22"/>
      <c r="B3562" s="4"/>
      <c r="C3562" s="56"/>
      <c r="D3562" s="4"/>
      <c r="G3562" s="43"/>
    </row>
    <row r="3563" spans="1:7">
      <c r="A3563" s="22"/>
      <c r="B3563" s="4"/>
      <c r="C3563" s="56"/>
      <c r="D3563" s="4"/>
      <c r="G3563" s="43"/>
    </row>
    <row r="3564" spans="1:7">
      <c r="A3564" s="22"/>
      <c r="B3564" s="4"/>
      <c r="C3564" s="56"/>
      <c r="D3564" s="4"/>
      <c r="G3564" s="43"/>
    </row>
    <row r="3565" spans="1:7">
      <c r="A3565" s="22"/>
      <c r="B3565" s="4"/>
      <c r="C3565" s="56"/>
      <c r="D3565" s="4"/>
      <c r="G3565" s="43"/>
    </row>
    <row r="3566" spans="1:7">
      <c r="A3566" s="22"/>
      <c r="B3566" s="4"/>
      <c r="C3566" s="56"/>
      <c r="D3566" s="4"/>
      <c r="G3566" s="43"/>
    </row>
    <row r="3567" spans="1:7">
      <c r="A3567" s="22"/>
      <c r="B3567" s="4"/>
      <c r="C3567" s="56"/>
      <c r="D3567" s="4"/>
      <c r="G3567" s="43"/>
    </row>
    <row r="3568" spans="1:7">
      <c r="A3568" s="22"/>
      <c r="B3568" s="4"/>
      <c r="C3568" s="56"/>
      <c r="D3568" s="4"/>
      <c r="G3568" s="43"/>
    </row>
    <row r="3569" spans="1:7">
      <c r="A3569" s="22"/>
      <c r="B3569" s="4"/>
      <c r="C3569" s="56"/>
      <c r="D3569" s="4"/>
      <c r="G3569" s="43"/>
    </row>
    <row r="3570" spans="1:7">
      <c r="A3570" s="22"/>
      <c r="B3570" s="4"/>
      <c r="C3570" s="56"/>
      <c r="D3570" s="4"/>
      <c r="G3570" s="43"/>
    </row>
    <row r="3571" spans="1:7">
      <c r="A3571" s="22"/>
      <c r="B3571" s="4"/>
      <c r="C3571" s="56"/>
      <c r="D3571" s="4"/>
      <c r="G3571" s="43"/>
    </row>
    <row r="3572" spans="1:7">
      <c r="A3572" s="22"/>
      <c r="B3572" s="4"/>
      <c r="C3572" s="56"/>
      <c r="D3572" s="4"/>
      <c r="G3572" s="43"/>
    </row>
    <row r="3573" spans="1:7">
      <c r="A3573" s="22"/>
      <c r="B3573" s="4"/>
      <c r="C3573" s="56"/>
      <c r="D3573" s="4"/>
      <c r="G3573" s="43"/>
    </row>
    <row r="3574" spans="1:7">
      <c r="A3574" s="22"/>
      <c r="B3574" s="4"/>
      <c r="C3574" s="56"/>
      <c r="D3574" s="4"/>
      <c r="G3574" s="43"/>
    </row>
    <row r="3575" spans="1:7">
      <c r="A3575" s="22"/>
      <c r="B3575" s="4"/>
      <c r="C3575" s="56"/>
      <c r="D3575" s="4"/>
      <c r="G3575" s="43"/>
    </row>
    <row r="3576" spans="1:7">
      <c r="A3576" s="22"/>
      <c r="B3576" s="4"/>
      <c r="C3576" s="56"/>
      <c r="D3576" s="4"/>
      <c r="G3576" s="43"/>
    </row>
    <row r="3577" spans="1:7">
      <c r="A3577" s="22"/>
      <c r="B3577" s="4"/>
      <c r="C3577" s="56"/>
      <c r="D3577" s="4"/>
      <c r="G3577" s="43"/>
    </row>
    <row r="3578" spans="1:7">
      <c r="A3578" s="22"/>
      <c r="B3578" s="4"/>
      <c r="C3578" s="56"/>
      <c r="D3578" s="4"/>
      <c r="G3578" s="43"/>
    </row>
    <row r="3579" spans="1:7">
      <c r="A3579" s="22"/>
      <c r="B3579" s="4"/>
      <c r="C3579" s="56"/>
      <c r="D3579" s="4"/>
      <c r="G3579" s="43"/>
    </row>
    <row r="3580" spans="1:7">
      <c r="A3580" s="22"/>
      <c r="B3580" s="4"/>
      <c r="C3580" s="56"/>
      <c r="D3580" s="4"/>
      <c r="G3580" s="43"/>
    </row>
    <row r="3581" spans="1:7">
      <c r="A3581" s="22"/>
      <c r="B3581" s="4"/>
      <c r="C3581" s="56"/>
      <c r="D3581" s="4"/>
      <c r="G3581" s="43"/>
    </row>
    <row r="3582" spans="1:7">
      <c r="A3582" s="22"/>
      <c r="B3582" s="4"/>
      <c r="C3582" s="56"/>
      <c r="D3582" s="4"/>
      <c r="G3582" s="43"/>
    </row>
    <row r="3583" spans="1:7">
      <c r="A3583" s="22"/>
      <c r="B3583" s="4"/>
      <c r="C3583" s="56"/>
      <c r="D3583" s="4"/>
      <c r="G3583" s="43"/>
    </row>
    <row r="3584" spans="1:7">
      <c r="A3584" s="22"/>
      <c r="B3584" s="4"/>
      <c r="C3584" s="56"/>
      <c r="D3584" s="4"/>
      <c r="G3584" s="43"/>
    </row>
    <row r="3585" spans="1:7">
      <c r="A3585" s="22"/>
      <c r="B3585" s="4"/>
      <c r="C3585" s="56"/>
      <c r="D3585" s="4"/>
      <c r="G3585" s="43"/>
    </row>
    <row r="3586" spans="1:7">
      <c r="A3586" s="22"/>
      <c r="B3586" s="4"/>
      <c r="C3586" s="56"/>
      <c r="D3586" s="4"/>
      <c r="G3586" s="43"/>
    </row>
    <row r="3587" spans="1:7">
      <c r="A3587" s="22"/>
      <c r="B3587" s="4"/>
      <c r="C3587" s="56"/>
      <c r="D3587" s="4"/>
      <c r="G3587" s="43"/>
    </row>
    <row r="3588" spans="1:7">
      <c r="A3588" s="22"/>
      <c r="B3588" s="4"/>
      <c r="C3588" s="56"/>
      <c r="D3588" s="4"/>
      <c r="G3588" s="43"/>
    </row>
    <row r="3589" spans="1:7">
      <c r="A3589" s="22"/>
      <c r="B3589" s="4"/>
      <c r="C3589" s="56"/>
      <c r="D3589" s="4"/>
      <c r="G3589" s="43"/>
    </row>
    <row r="3590" spans="1:7">
      <c r="A3590" s="22"/>
      <c r="B3590" s="4"/>
      <c r="C3590" s="56"/>
      <c r="D3590" s="4"/>
      <c r="G3590" s="43"/>
    </row>
    <row r="3591" spans="1:7">
      <c r="A3591" s="22"/>
      <c r="B3591" s="4"/>
      <c r="C3591" s="56"/>
      <c r="D3591" s="4"/>
      <c r="G3591" s="43"/>
    </row>
    <row r="3592" spans="1:7">
      <c r="A3592" s="22"/>
      <c r="B3592" s="4"/>
      <c r="C3592" s="56"/>
      <c r="D3592" s="4"/>
      <c r="G3592" s="43"/>
    </row>
    <row r="3593" spans="1:7">
      <c r="A3593" s="22"/>
      <c r="B3593" s="4"/>
      <c r="C3593" s="56"/>
      <c r="D3593" s="4"/>
      <c r="G3593" s="43"/>
    </row>
    <row r="3594" spans="1:7">
      <c r="A3594" s="22"/>
      <c r="B3594" s="4"/>
      <c r="C3594" s="56"/>
      <c r="D3594" s="4"/>
      <c r="G3594" s="43"/>
    </row>
    <row r="3595" spans="1:7">
      <c r="A3595" s="22"/>
      <c r="B3595" s="4"/>
      <c r="C3595" s="56"/>
      <c r="D3595" s="4"/>
      <c r="G3595" s="43"/>
    </row>
    <row r="3596" spans="1:7">
      <c r="A3596" s="22"/>
      <c r="B3596" s="4"/>
      <c r="C3596" s="56"/>
      <c r="D3596" s="4"/>
      <c r="G3596" s="43"/>
    </row>
    <row r="3597" spans="1:7">
      <c r="A3597" s="22"/>
      <c r="B3597" s="4"/>
      <c r="C3597" s="56"/>
      <c r="D3597" s="4"/>
      <c r="G3597" s="43"/>
    </row>
    <row r="3598" spans="1:7">
      <c r="A3598" s="22"/>
      <c r="B3598" s="4"/>
      <c r="C3598" s="56"/>
      <c r="D3598" s="4"/>
      <c r="G3598" s="43"/>
    </row>
    <row r="3599" spans="1:7">
      <c r="A3599" s="22"/>
      <c r="B3599" s="4"/>
      <c r="C3599" s="56"/>
      <c r="D3599" s="4"/>
      <c r="G3599" s="43"/>
    </row>
    <row r="3600" spans="1:7">
      <c r="A3600" s="22"/>
      <c r="B3600" s="4"/>
      <c r="C3600" s="56"/>
      <c r="D3600" s="4"/>
      <c r="G3600" s="43"/>
    </row>
    <row r="3601" spans="1:7">
      <c r="A3601" s="22"/>
      <c r="B3601" s="4"/>
      <c r="C3601" s="56"/>
      <c r="D3601" s="4"/>
      <c r="G3601" s="43"/>
    </row>
    <row r="3602" spans="1:7">
      <c r="A3602" s="22"/>
      <c r="B3602" s="4"/>
      <c r="C3602" s="56"/>
      <c r="D3602" s="4"/>
      <c r="G3602" s="43"/>
    </row>
    <row r="3603" spans="1:7">
      <c r="A3603" s="22"/>
      <c r="B3603" s="4"/>
      <c r="C3603" s="56"/>
      <c r="D3603" s="4"/>
      <c r="G3603" s="43"/>
    </row>
    <row r="3604" spans="1:7">
      <c r="A3604" s="22"/>
      <c r="B3604" s="4"/>
      <c r="C3604" s="56"/>
      <c r="D3604" s="4"/>
      <c r="G3604" s="43"/>
    </row>
    <row r="3605" spans="1:7">
      <c r="A3605" s="22"/>
      <c r="B3605" s="4"/>
      <c r="C3605" s="56"/>
      <c r="D3605" s="4"/>
      <c r="G3605" s="43"/>
    </row>
    <row r="3606" spans="1:7">
      <c r="A3606" s="22"/>
      <c r="B3606" s="4"/>
      <c r="C3606" s="56"/>
      <c r="D3606" s="4"/>
      <c r="G3606" s="43"/>
    </row>
    <row r="3607" spans="1:7">
      <c r="A3607" s="22"/>
      <c r="B3607" s="4"/>
      <c r="C3607" s="56"/>
      <c r="D3607" s="4"/>
      <c r="G3607" s="43"/>
    </row>
    <row r="3608" spans="1:7">
      <c r="A3608" s="22"/>
      <c r="B3608" s="4"/>
      <c r="C3608" s="56"/>
      <c r="D3608" s="4"/>
      <c r="G3608" s="43"/>
    </row>
    <row r="3609" spans="1:7">
      <c r="A3609" s="22"/>
      <c r="B3609" s="4"/>
      <c r="C3609" s="56"/>
      <c r="D3609" s="4"/>
      <c r="G3609" s="43"/>
    </row>
    <row r="3610" spans="1:7">
      <c r="A3610" s="22"/>
      <c r="B3610" s="4"/>
      <c r="C3610" s="56"/>
      <c r="D3610" s="4"/>
      <c r="G3610" s="43"/>
    </row>
    <row r="3611" spans="1:7">
      <c r="A3611" s="22"/>
      <c r="B3611" s="4"/>
      <c r="C3611" s="56"/>
      <c r="D3611" s="4"/>
      <c r="G3611" s="43"/>
    </row>
    <row r="3612" spans="1:7">
      <c r="A3612" s="22"/>
      <c r="B3612" s="4"/>
      <c r="C3612" s="56"/>
      <c r="D3612" s="4"/>
      <c r="G3612" s="43"/>
    </row>
    <row r="3613" spans="1:7">
      <c r="A3613" s="22"/>
      <c r="B3613" s="4"/>
      <c r="C3613" s="56"/>
      <c r="D3613" s="4"/>
      <c r="G3613" s="43"/>
    </row>
    <row r="3614" spans="1:7">
      <c r="A3614" s="22"/>
      <c r="B3614" s="4"/>
      <c r="C3614" s="56"/>
      <c r="D3614" s="4"/>
      <c r="G3614" s="43"/>
    </row>
    <row r="3615" spans="1:7">
      <c r="A3615" s="22"/>
      <c r="B3615" s="4"/>
      <c r="C3615" s="56"/>
      <c r="D3615" s="4"/>
      <c r="G3615" s="43"/>
    </row>
    <row r="3616" spans="1:7">
      <c r="A3616" s="22"/>
      <c r="B3616" s="4"/>
      <c r="C3616" s="56"/>
      <c r="D3616" s="4"/>
      <c r="G3616" s="43"/>
    </row>
    <row r="3617" spans="1:7">
      <c r="A3617" s="22"/>
      <c r="B3617" s="4"/>
      <c r="C3617" s="56"/>
      <c r="D3617" s="4"/>
      <c r="G3617" s="43"/>
    </row>
    <row r="3618" spans="1:7">
      <c r="A3618" s="22"/>
      <c r="B3618" s="4"/>
      <c r="C3618" s="56"/>
      <c r="D3618" s="4"/>
      <c r="G3618" s="43"/>
    </row>
    <row r="3619" spans="1:7">
      <c r="A3619" s="22"/>
      <c r="B3619" s="4"/>
      <c r="C3619" s="56"/>
      <c r="D3619" s="4"/>
      <c r="G3619" s="43"/>
    </row>
    <row r="3620" spans="1:7">
      <c r="A3620" s="22"/>
      <c r="B3620" s="4"/>
      <c r="C3620" s="56"/>
      <c r="D3620" s="4"/>
      <c r="G3620" s="43"/>
    </row>
    <row r="3621" spans="1:7">
      <c r="A3621" s="22"/>
      <c r="B3621" s="4"/>
      <c r="C3621" s="56"/>
      <c r="D3621" s="4"/>
      <c r="G3621" s="43"/>
    </row>
    <row r="3622" spans="1:7">
      <c r="A3622" s="22"/>
      <c r="B3622" s="4"/>
      <c r="C3622" s="56"/>
      <c r="D3622" s="4"/>
      <c r="G3622" s="43"/>
    </row>
    <row r="3623" spans="1:7">
      <c r="A3623" s="22"/>
      <c r="B3623" s="4"/>
      <c r="C3623" s="56"/>
      <c r="D3623" s="4"/>
      <c r="G3623" s="43"/>
    </row>
    <row r="3624" spans="1:7">
      <c r="A3624" s="22"/>
      <c r="B3624" s="4"/>
      <c r="C3624" s="56"/>
      <c r="D3624" s="4"/>
      <c r="G3624" s="43"/>
    </row>
    <row r="3625" spans="1:7">
      <c r="A3625" s="22"/>
      <c r="B3625" s="4"/>
      <c r="C3625" s="56"/>
      <c r="D3625" s="4"/>
      <c r="G3625" s="43"/>
    </row>
    <row r="3626" spans="1:7">
      <c r="A3626" s="22"/>
      <c r="B3626" s="4"/>
      <c r="C3626" s="56"/>
      <c r="D3626" s="4"/>
      <c r="G3626" s="43"/>
    </row>
    <row r="3627" spans="1:7">
      <c r="A3627" s="22"/>
      <c r="B3627" s="4"/>
      <c r="C3627" s="56"/>
      <c r="D3627" s="4"/>
      <c r="G3627" s="43"/>
    </row>
    <row r="3628" spans="1:7">
      <c r="A3628" s="22"/>
      <c r="B3628" s="4"/>
      <c r="C3628" s="56"/>
      <c r="D3628" s="4"/>
      <c r="G3628" s="43"/>
    </row>
    <row r="3629" spans="1:7">
      <c r="A3629" s="22"/>
      <c r="B3629" s="4"/>
      <c r="C3629" s="56"/>
      <c r="D3629" s="4"/>
      <c r="G3629" s="43"/>
    </row>
    <row r="3630" spans="1:7">
      <c r="A3630" s="22"/>
      <c r="B3630" s="4"/>
      <c r="C3630" s="56"/>
      <c r="D3630" s="4"/>
      <c r="G3630" s="43"/>
    </row>
    <row r="3631" spans="1:7">
      <c r="A3631" s="22"/>
      <c r="B3631" s="4"/>
      <c r="C3631" s="56"/>
      <c r="D3631" s="4"/>
      <c r="G3631" s="43"/>
    </row>
    <row r="3632" spans="1:7">
      <c r="A3632" s="22"/>
      <c r="B3632" s="4"/>
      <c r="C3632" s="56"/>
      <c r="D3632" s="4"/>
      <c r="G3632" s="43"/>
    </row>
    <row r="3633" spans="1:7">
      <c r="A3633" s="22"/>
      <c r="B3633" s="4"/>
      <c r="C3633" s="56"/>
      <c r="D3633" s="4"/>
      <c r="G3633" s="43"/>
    </row>
    <row r="3634" spans="1:7">
      <c r="A3634" s="22"/>
      <c r="B3634" s="4"/>
      <c r="C3634" s="56"/>
      <c r="D3634" s="4"/>
      <c r="G3634" s="43"/>
    </row>
    <row r="3635" spans="1:7">
      <c r="A3635" s="22"/>
      <c r="B3635" s="4"/>
      <c r="C3635" s="56"/>
      <c r="D3635" s="4"/>
      <c r="G3635" s="43"/>
    </row>
    <row r="3636" spans="1:7">
      <c r="A3636" s="22"/>
      <c r="B3636" s="4"/>
      <c r="C3636" s="56"/>
      <c r="D3636" s="4"/>
      <c r="G3636" s="43"/>
    </row>
    <row r="3637" spans="1:7">
      <c r="A3637" s="22"/>
      <c r="B3637" s="4"/>
      <c r="C3637" s="56"/>
      <c r="D3637" s="4"/>
      <c r="G3637" s="43"/>
    </row>
    <row r="3638" spans="1:7">
      <c r="A3638" s="22"/>
      <c r="B3638" s="4"/>
      <c r="C3638" s="56"/>
      <c r="D3638" s="4"/>
      <c r="G3638" s="43"/>
    </row>
    <row r="3639" spans="1:7">
      <c r="A3639" s="22"/>
      <c r="B3639" s="4"/>
      <c r="C3639" s="56"/>
      <c r="D3639" s="4"/>
      <c r="G3639" s="43"/>
    </row>
    <row r="3640" spans="1:7">
      <c r="A3640" s="22"/>
      <c r="B3640" s="4"/>
      <c r="C3640" s="56"/>
      <c r="D3640" s="4"/>
      <c r="G3640" s="43"/>
    </row>
    <row r="3641" spans="1:7">
      <c r="A3641" s="22"/>
      <c r="B3641" s="4"/>
      <c r="C3641" s="56"/>
      <c r="D3641" s="4"/>
      <c r="G3641" s="43"/>
    </row>
    <row r="3642" spans="1:7">
      <c r="A3642" s="22"/>
      <c r="B3642" s="4"/>
      <c r="C3642" s="56"/>
      <c r="D3642" s="4"/>
      <c r="G3642" s="43"/>
    </row>
    <row r="3643" spans="1:7">
      <c r="A3643" s="22"/>
      <c r="B3643" s="4"/>
      <c r="C3643" s="56"/>
      <c r="D3643" s="4"/>
      <c r="G3643" s="43"/>
    </row>
    <row r="3644" spans="1:7">
      <c r="A3644" s="22"/>
      <c r="B3644" s="4"/>
      <c r="C3644" s="56"/>
      <c r="D3644" s="4"/>
      <c r="G3644" s="43"/>
    </row>
    <row r="3645" spans="1:7">
      <c r="A3645" s="22"/>
      <c r="B3645" s="4"/>
      <c r="C3645" s="56"/>
      <c r="D3645" s="4"/>
      <c r="G3645" s="43"/>
    </row>
    <row r="3646" spans="1:7">
      <c r="A3646" s="22"/>
      <c r="B3646" s="4"/>
      <c r="C3646" s="56"/>
      <c r="D3646" s="4"/>
      <c r="G3646" s="43"/>
    </row>
    <row r="3647" spans="1:7">
      <c r="A3647" s="22"/>
      <c r="B3647" s="4"/>
      <c r="C3647" s="56"/>
      <c r="D3647" s="4"/>
      <c r="G3647" s="43"/>
    </row>
    <row r="3648" spans="1:7">
      <c r="A3648" s="22"/>
      <c r="B3648" s="4"/>
      <c r="C3648" s="56"/>
      <c r="D3648" s="4"/>
      <c r="G3648" s="43"/>
    </row>
    <row r="3649" spans="1:7">
      <c r="A3649" s="22"/>
      <c r="B3649" s="4"/>
      <c r="C3649" s="56"/>
      <c r="D3649" s="4"/>
      <c r="G3649" s="43"/>
    </row>
    <row r="3650" spans="1:7">
      <c r="A3650" s="22"/>
      <c r="B3650" s="4"/>
      <c r="C3650" s="56"/>
      <c r="D3650" s="4"/>
      <c r="G3650" s="43"/>
    </row>
    <row r="3651" spans="1:7">
      <c r="A3651" s="22"/>
      <c r="B3651" s="4"/>
      <c r="C3651" s="56"/>
      <c r="D3651" s="4"/>
      <c r="G3651" s="43"/>
    </row>
    <row r="3652" spans="1:7">
      <c r="A3652" s="22"/>
      <c r="B3652" s="4"/>
      <c r="C3652" s="56"/>
      <c r="D3652" s="4"/>
      <c r="G3652" s="43"/>
    </row>
    <row r="3653" spans="1:7">
      <c r="A3653" s="22"/>
      <c r="B3653" s="4"/>
      <c r="C3653" s="56"/>
      <c r="D3653" s="4"/>
      <c r="G3653" s="43"/>
    </row>
    <row r="3654" spans="1:7">
      <c r="A3654" s="22"/>
      <c r="B3654" s="4"/>
      <c r="C3654" s="56"/>
      <c r="D3654" s="4"/>
      <c r="G3654" s="43"/>
    </row>
    <row r="3655" spans="1:7">
      <c r="A3655" s="22"/>
      <c r="B3655" s="4"/>
      <c r="C3655" s="56"/>
      <c r="D3655" s="4"/>
      <c r="G3655" s="43"/>
    </row>
    <row r="3656" spans="1:7">
      <c r="A3656" s="22"/>
      <c r="B3656" s="4"/>
      <c r="C3656" s="56"/>
      <c r="D3656" s="4"/>
      <c r="G3656" s="43"/>
    </row>
    <row r="3657" spans="1:7">
      <c r="A3657" s="22"/>
      <c r="B3657" s="4"/>
      <c r="C3657" s="56"/>
      <c r="D3657" s="4"/>
      <c r="G3657" s="43"/>
    </row>
    <row r="3658" spans="1:7">
      <c r="A3658" s="22"/>
      <c r="B3658" s="4"/>
      <c r="C3658" s="56"/>
      <c r="D3658" s="4"/>
      <c r="G3658" s="43"/>
    </row>
    <row r="3659" spans="1:7">
      <c r="A3659" s="22"/>
      <c r="B3659" s="4"/>
      <c r="C3659" s="56"/>
      <c r="D3659" s="4"/>
      <c r="G3659" s="43"/>
    </row>
    <row r="3660" spans="1:7">
      <c r="A3660" s="22"/>
      <c r="B3660" s="4"/>
      <c r="C3660" s="56"/>
      <c r="D3660" s="4"/>
      <c r="G3660" s="43"/>
    </row>
    <row r="3661" spans="1:7">
      <c r="A3661" s="22"/>
      <c r="B3661" s="4"/>
      <c r="C3661" s="56"/>
      <c r="D3661" s="4"/>
      <c r="G3661" s="43"/>
    </row>
    <row r="3662" spans="1:7">
      <c r="A3662" s="22"/>
      <c r="B3662" s="4"/>
      <c r="C3662" s="56"/>
      <c r="D3662" s="4"/>
      <c r="G3662" s="43"/>
    </row>
    <row r="3663" spans="1:7">
      <c r="A3663" s="22"/>
      <c r="B3663" s="4"/>
      <c r="C3663" s="56"/>
      <c r="D3663" s="4"/>
      <c r="G3663" s="43"/>
    </row>
    <row r="3664" spans="1:7">
      <c r="A3664" s="22"/>
      <c r="B3664" s="4"/>
      <c r="C3664" s="56"/>
      <c r="D3664" s="4"/>
      <c r="G3664" s="43"/>
    </row>
    <row r="3665" spans="1:7">
      <c r="A3665" s="22"/>
      <c r="B3665" s="4"/>
      <c r="C3665" s="56"/>
      <c r="D3665" s="4"/>
      <c r="G3665" s="43"/>
    </row>
    <row r="3666" spans="1:7">
      <c r="A3666" s="22"/>
      <c r="B3666" s="4"/>
      <c r="C3666" s="56"/>
      <c r="D3666" s="4"/>
      <c r="G3666" s="43"/>
    </row>
    <row r="3667" spans="1:7">
      <c r="A3667" s="22"/>
      <c r="B3667" s="4"/>
      <c r="C3667" s="56"/>
      <c r="D3667" s="4"/>
      <c r="G3667" s="43"/>
    </row>
    <row r="3668" spans="1:7">
      <c r="A3668" s="22"/>
      <c r="B3668" s="4"/>
      <c r="C3668" s="56"/>
      <c r="D3668" s="4"/>
      <c r="G3668" s="43"/>
    </row>
    <row r="3669" spans="1:7">
      <c r="A3669" s="22"/>
      <c r="B3669" s="4"/>
      <c r="C3669" s="56"/>
      <c r="D3669" s="4"/>
      <c r="G3669" s="43"/>
    </row>
    <row r="3670" spans="1:7">
      <c r="A3670" s="22"/>
      <c r="B3670" s="4"/>
      <c r="C3670" s="56"/>
      <c r="D3670" s="4"/>
      <c r="G3670" s="43"/>
    </row>
    <row r="3671" spans="1:7">
      <c r="A3671" s="22"/>
      <c r="B3671" s="4"/>
      <c r="C3671" s="56"/>
      <c r="D3671" s="4"/>
      <c r="G3671" s="43"/>
    </row>
    <row r="3672" spans="1:7">
      <c r="A3672" s="22"/>
      <c r="B3672" s="4"/>
      <c r="C3672" s="56"/>
      <c r="D3672" s="4"/>
      <c r="G3672" s="43"/>
    </row>
    <row r="3673" spans="1:7">
      <c r="A3673" s="22"/>
      <c r="B3673" s="4"/>
      <c r="C3673" s="56"/>
      <c r="D3673" s="4"/>
      <c r="G3673" s="43"/>
    </row>
    <row r="3674" spans="1:7">
      <c r="A3674" s="22"/>
      <c r="B3674" s="4"/>
      <c r="C3674" s="56"/>
      <c r="D3674" s="4"/>
      <c r="G3674" s="43"/>
    </row>
    <row r="3675" spans="1:7">
      <c r="A3675" s="22"/>
      <c r="B3675" s="4"/>
      <c r="C3675" s="56"/>
      <c r="D3675" s="4"/>
      <c r="G3675" s="43"/>
    </row>
    <row r="3676" spans="1:7">
      <c r="A3676" s="22"/>
      <c r="B3676" s="4"/>
      <c r="C3676" s="56"/>
      <c r="D3676" s="4"/>
      <c r="G3676" s="43"/>
    </row>
    <row r="3677" spans="1:7">
      <c r="A3677" s="22"/>
      <c r="B3677" s="4"/>
      <c r="C3677" s="56"/>
      <c r="D3677" s="4"/>
      <c r="G3677" s="43"/>
    </row>
    <row r="3678" spans="1:7">
      <c r="A3678" s="22"/>
      <c r="B3678" s="4"/>
      <c r="C3678" s="56"/>
      <c r="D3678" s="4"/>
      <c r="G3678" s="43"/>
    </row>
    <row r="3679" spans="1:7">
      <c r="A3679" s="22"/>
      <c r="B3679" s="4"/>
      <c r="C3679" s="56"/>
      <c r="D3679" s="4"/>
      <c r="G3679" s="43"/>
    </row>
    <row r="3680" spans="1:7">
      <c r="A3680" s="22"/>
      <c r="B3680" s="4"/>
      <c r="C3680" s="56"/>
      <c r="D3680" s="4"/>
      <c r="G3680" s="43"/>
    </row>
    <row r="3681" spans="1:7">
      <c r="A3681" s="22"/>
      <c r="B3681" s="4"/>
      <c r="C3681" s="56"/>
      <c r="D3681" s="4"/>
      <c r="G3681" s="43"/>
    </row>
    <row r="3682" spans="1:7">
      <c r="A3682" s="22"/>
      <c r="B3682" s="4"/>
      <c r="C3682" s="56"/>
      <c r="D3682" s="4"/>
      <c r="G3682" s="43"/>
    </row>
    <row r="3683" spans="1:7">
      <c r="A3683" s="22"/>
      <c r="B3683" s="4"/>
      <c r="C3683" s="56"/>
      <c r="D3683" s="4"/>
      <c r="G3683" s="43"/>
    </row>
    <row r="3684" spans="1:7">
      <c r="A3684" s="22"/>
      <c r="B3684" s="4"/>
      <c r="C3684" s="56"/>
      <c r="D3684" s="4"/>
      <c r="G3684" s="43"/>
    </row>
    <row r="3685" spans="1:7">
      <c r="A3685" s="22"/>
      <c r="B3685" s="4"/>
      <c r="C3685" s="56"/>
      <c r="D3685" s="4"/>
      <c r="G3685" s="43"/>
    </row>
    <row r="3686" spans="1:7">
      <c r="A3686" s="22"/>
      <c r="B3686" s="4"/>
      <c r="C3686" s="56"/>
      <c r="D3686" s="4"/>
      <c r="G3686" s="43"/>
    </row>
    <row r="3687" spans="1:7">
      <c r="A3687" s="22"/>
      <c r="B3687" s="4"/>
      <c r="C3687" s="56"/>
      <c r="D3687" s="4"/>
      <c r="G3687" s="43"/>
    </row>
    <row r="3688" spans="1:7">
      <c r="A3688" s="22"/>
      <c r="B3688" s="4"/>
      <c r="C3688" s="56"/>
      <c r="D3688" s="4"/>
      <c r="G3688" s="43"/>
    </row>
    <row r="3689" spans="1:7">
      <c r="A3689" s="22"/>
      <c r="B3689" s="4"/>
      <c r="C3689" s="56"/>
      <c r="D3689" s="4"/>
      <c r="G3689" s="43"/>
    </row>
    <row r="3690" spans="1:7">
      <c r="A3690" s="22"/>
      <c r="B3690" s="4"/>
      <c r="C3690" s="56"/>
      <c r="D3690" s="4"/>
      <c r="G3690" s="43"/>
    </row>
    <row r="3691" spans="1:7">
      <c r="A3691" s="22"/>
      <c r="B3691" s="4"/>
      <c r="C3691" s="56"/>
      <c r="D3691" s="4"/>
      <c r="G3691" s="43"/>
    </row>
    <row r="3692" spans="1:7">
      <c r="A3692" s="22"/>
      <c r="B3692" s="4"/>
      <c r="C3692" s="56"/>
      <c r="D3692" s="4"/>
      <c r="G3692" s="43"/>
    </row>
    <row r="3693" spans="1:7">
      <c r="A3693" s="22"/>
      <c r="B3693" s="4"/>
      <c r="C3693" s="56"/>
      <c r="D3693" s="4"/>
      <c r="G3693" s="43"/>
    </row>
    <row r="3694" spans="1:7">
      <c r="A3694" s="22"/>
      <c r="B3694" s="4"/>
      <c r="C3694" s="56"/>
      <c r="D3694" s="4"/>
      <c r="G3694" s="43"/>
    </row>
    <row r="3695" spans="1:7">
      <c r="A3695" s="22"/>
      <c r="B3695" s="4"/>
      <c r="C3695" s="56"/>
      <c r="D3695" s="4"/>
      <c r="G3695" s="43"/>
    </row>
    <row r="3696" spans="1:7">
      <c r="A3696" s="22"/>
      <c r="B3696" s="4"/>
      <c r="C3696" s="56"/>
      <c r="D3696" s="4"/>
      <c r="G3696" s="43"/>
    </row>
    <row r="3697" spans="1:7">
      <c r="A3697" s="22"/>
      <c r="B3697" s="4"/>
      <c r="C3697" s="56"/>
      <c r="D3697" s="4"/>
      <c r="G3697" s="43"/>
    </row>
    <row r="3698" spans="1:7">
      <c r="A3698" s="22"/>
      <c r="B3698" s="4"/>
      <c r="C3698" s="56"/>
      <c r="D3698" s="4"/>
      <c r="G3698" s="43"/>
    </row>
    <row r="3699" spans="1:7">
      <c r="A3699" s="22"/>
      <c r="B3699" s="4"/>
      <c r="C3699" s="56"/>
      <c r="D3699" s="4"/>
      <c r="G3699" s="43"/>
    </row>
    <row r="3700" spans="1:7">
      <c r="A3700" s="22"/>
      <c r="B3700" s="4"/>
      <c r="C3700" s="56"/>
      <c r="D3700" s="4"/>
      <c r="G3700" s="43"/>
    </row>
    <row r="3701" spans="1:7">
      <c r="A3701" s="22"/>
      <c r="B3701" s="4"/>
      <c r="C3701" s="56"/>
      <c r="D3701" s="4"/>
      <c r="G3701" s="43"/>
    </row>
    <row r="3702" spans="1:7">
      <c r="A3702" s="22"/>
      <c r="B3702" s="4"/>
      <c r="C3702" s="56"/>
      <c r="D3702" s="4"/>
      <c r="G3702" s="43"/>
    </row>
    <row r="3703" spans="1:7">
      <c r="A3703" s="22"/>
      <c r="B3703" s="4"/>
      <c r="C3703" s="56"/>
      <c r="D3703" s="4"/>
      <c r="G3703" s="43"/>
    </row>
    <row r="3704" spans="1:7">
      <c r="A3704" s="22"/>
      <c r="B3704" s="4"/>
      <c r="C3704" s="56"/>
      <c r="D3704" s="4"/>
      <c r="G3704" s="43"/>
    </row>
    <row r="3705" spans="1:7">
      <c r="A3705" s="22"/>
      <c r="B3705" s="4"/>
      <c r="C3705" s="56"/>
      <c r="D3705" s="4"/>
      <c r="G3705" s="43"/>
    </row>
    <row r="3706" spans="1:7">
      <c r="A3706" s="22"/>
      <c r="B3706" s="4"/>
      <c r="C3706" s="56"/>
      <c r="D3706" s="4"/>
      <c r="G3706" s="43"/>
    </row>
    <row r="3707" spans="1:7">
      <c r="A3707" s="22"/>
      <c r="B3707" s="4"/>
      <c r="C3707" s="56"/>
      <c r="D3707" s="4"/>
      <c r="G3707" s="43"/>
    </row>
    <row r="3708" spans="1:7">
      <c r="A3708" s="22"/>
      <c r="B3708" s="4"/>
      <c r="C3708" s="56"/>
      <c r="D3708" s="4"/>
      <c r="G3708" s="43"/>
    </row>
    <row r="3709" spans="1:7">
      <c r="A3709" s="22"/>
      <c r="B3709" s="4"/>
      <c r="C3709" s="56"/>
      <c r="D3709" s="4"/>
      <c r="G3709" s="43"/>
    </row>
    <row r="3710" spans="1:7">
      <c r="A3710" s="22"/>
      <c r="B3710" s="4"/>
      <c r="C3710" s="56"/>
      <c r="D3710" s="4"/>
      <c r="G3710" s="43"/>
    </row>
    <row r="3711" spans="1:7">
      <c r="A3711" s="22"/>
      <c r="B3711" s="4"/>
      <c r="C3711" s="56"/>
      <c r="D3711" s="4"/>
      <c r="G3711" s="43"/>
    </row>
    <row r="3712" spans="1:7">
      <c r="A3712" s="22"/>
      <c r="B3712" s="4"/>
      <c r="C3712" s="56"/>
      <c r="D3712" s="4"/>
      <c r="G3712" s="43"/>
    </row>
    <row r="3713" spans="1:7">
      <c r="A3713" s="22"/>
      <c r="B3713" s="4"/>
      <c r="C3713" s="56"/>
      <c r="D3713" s="4"/>
      <c r="G3713" s="43"/>
    </row>
    <row r="3714" spans="1:7">
      <c r="A3714" s="22"/>
      <c r="B3714" s="4"/>
      <c r="C3714" s="56"/>
      <c r="D3714" s="4"/>
      <c r="G3714" s="43"/>
    </row>
    <row r="3715" spans="1:7">
      <c r="A3715" s="22"/>
      <c r="B3715" s="4"/>
      <c r="C3715" s="56"/>
      <c r="D3715" s="4"/>
      <c r="G3715" s="43"/>
    </row>
    <row r="3716" spans="1:7">
      <c r="A3716" s="22"/>
      <c r="B3716" s="4"/>
      <c r="C3716" s="56"/>
      <c r="D3716" s="4"/>
      <c r="G3716" s="43"/>
    </row>
    <row r="3717" spans="1:7">
      <c r="A3717" s="22"/>
      <c r="B3717" s="4"/>
      <c r="C3717" s="56"/>
      <c r="D3717" s="4"/>
      <c r="G3717" s="43"/>
    </row>
    <row r="3718" spans="1:7">
      <c r="A3718" s="22"/>
      <c r="B3718" s="4"/>
      <c r="C3718" s="56"/>
      <c r="D3718" s="4"/>
      <c r="G3718" s="43"/>
    </row>
    <row r="3719" spans="1:7">
      <c r="A3719" s="22"/>
      <c r="B3719" s="4"/>
      <c r="C3719" s="56"/>
      <c r="D3719" s="4"/>
      <c r="G3719" s="43"/>
    </row>
    <row r="3720" spans="1:7">
      <c r="A3720" s="22"/>
      <c r="B3720" s="4"/>
      <c r="C3720" s="56"/>
      <c r="D3720" s="4"/>
      <c r="G3720" s="43"/>
    </row>
    <row r="3721" spans="1:7">
      <c r="A3721" s="22"/>
      <c r="B3721" s="4"/>
      <c r="C3721" s="56"/>
      <c r="D3721" s="4"/>
      <c r="G3721" s="43"/>
    </row>
    <row r="3722" spans="1:7">
      <c r="A3722" s="22"/>
      <c r="B3722" s="4"/>
      <c r="C3722" s="56"/>
      <c r="D3722" s="4"/>
      <c r="G3722" s="43"/>
    </row>
    <row r="3723" spans="1:7">
      <c r="A3723" s="22"/>
      <c r="B3723" s="4"/>
      <c r="C3723" s="56"/>
      <c r="D3723" s="4"/>
      <c r="G3723" s="43"/>
    </row>
    <row r="3724" spans="1:7">
      <c r="A3724" s="22"/>
      <c r="B3724" s="4"/>
      <c r="C3724" s="56"/>
      <c r="D3724" s="4"/>
      <c r="G3724" s="43"/>
    </row>
    <row r="3725" spans="1:7">
      <c r="A3725" s="22"/>
      <c r="B3725" s="4"/>
      <c r="C3725" s="56"/>
      <c r="D3725" s="4"/>
      <c r="G3725" s="43"/>
    </row>
    <row r="3726" spans="1:7">
      <c r="A3726" s="22"/>
      <c r="B3726" s="4"/>
      <c r="C3726" s="56"/>
      <c r="D3726" s="4"/>
      <c r="G3726" s="43"/>
    </row>
    <row r="3727" spans="1:7">
      <c r="A3727" s="22"/>
      <c r="B3727" s="4"/>
      <c r="C3727" s="56"/>
      <c r="D3727" s="4"/>
      <c r="G3727" s="43"/>
    </row>
    <row r="3728" spans="1:7">
      <c r="A3728" s="22"/>
      <c r="B3728" s="4"/>
      <c r="C3728" s="56"/>
      <c r="D3728" s="4"/>
      <c r="G3728" s="43"/>
    </row>
    <row r="3729" spans="1:7">
      <c r="A3729" s="22"/>
      <c r="B3729" s="4"/>
      <c r="C3729" s="56"/>
      <c r="D3729" s="4"/>
      <c r="G3729" s="43"/>
    </row>
    <row r="3730" spans="1:7">
      <c r="A3730" s="22"/>
      <c r="B3730" s="4"/>
      <c r="C3730" s="56"/>
      <c r="D3730" s="4"/>
      <c r="G3730" s="43"/>
    </row>
    <row r="3731" spans="1:7">
      <c r="A3731" s="22"/>
      <c r="B3731" s="4"/>
      <c r="C3731" s="56"/>
      <c r="D3731" s="4"/>
      <c r="G3731" s="43"/>
    </row>
    <row r="3732" spans="1:7">
      <c r="A3732" s="22"/>
      <c r="B3732" s="4"/>
      <c r="C3732" s="56"/>
      <c r="D3732" s="4"/>
      <c r="G3732" s="43"/>
    </row>
    <row r="3733" spans="1:7">
      <c r="A3733" s="22"/>
      <c r="B3733" s="4"/>
      <c r="C3733" s="56"/>
      <c r="D3733" s="4"/>
      <c r="G3733" s="43"/>
    </row>
    <row r="3734" spans="1:7">
      <c r="A3734" s="22"/>
      <c r="B3734" s="4"/>
      <c r="C3734" s="56"/>
      <c r="D3734" s="4"/>
      <c r="G3734" s="43"/>
    </row>
    <row r="3735" spans="1:7">
      <c r="A3735" s="22"/>
      <c r="B3735" s="4"/>
      <c r="C3735" s="56"/>
      <c r="D3735" s="4"/>
      <c r="G3735" s="43"/>
    </row>
    <row r="3736" spans="1:7">
      <c r="A3736" s="22"/>
      <c r="B3736" s="4"/>
      <c r="C3736" s="56"/>
      <c r="D3736" s="4"/>
      <c r="G3736" s="43"/>
    </row>
    <row r="3737" spans="1:7">
      <c r="A3737" s="22"/>
      <c r="B3737" s="4"/>
      <c r="C3737" s="56"/>
      <c r="D3737" s="4"/>
      <c r="G3737" s="43"/>
    </row>
    <row r="3738" spans="1:7">
      <c r="A3738" s="22"/>
      <c r="B3738" s="4"/>
      <c r="C3738" s="56"/>
      <c r="D3738" s="4"/>
      <c r="G3738" s="43"/>
    </row>
    <row r="3739" spans="1:7">
      <c r="A3739" s="22"/>
      <c r="B3739" s="4"/>
      <c r="C3739" s="56"/>
      <c r="D3739" s="4"/>
      <c r="G3739" s="43"/>
    </row>
    <row r="3740" spans="1:7">
      <c r="A3740" s="22"/>
      <c r="B3740" s="4"/>
      <c r="C3740" s="56"/>
      <c r="D3740" s="4"/>
      <c r="G3740" s="43"/>
    </row>
    <row r="3741" spans="1:7">
      <c r="A3741" s="22"/>
      <c r="B3741" s="4"/>
      <c r="C3741" s="56"/>
      <c r="D3741" s="4"/>
      <c r="G3741" s="43"/>
    </row>
    <row r="3742" spans="1:7">
      <c r="A3742" s="22"/>
      <c r="B3742" s="4"/>
      <c r="C3742" s="56"/>
      <c r="D3742" s="4"/>
      <c r="G3742" s="43"/>
    </row>
    <row r="3743" spans="1:7">
      <c r="A3743" s="22"/>
      <c r="B3743" s="4"/>
      <c r="C3743" s="56"/>
      <c r="D3743" s="4"/>
      <c r="G3743" s="43"/>
    </row>
    <row r="3744" spans="1:7">
      <c r="A3744" s="22"/>
      <c r="B3744" s="4"/>
      <c r="C3744" s="56"/>
      <c r="D3744" s="4"/>
      <c r="G3744" s="43"/>
    </row>
    <row r="3745" spans="1:7">
      <c r="A3745" s="22"/>
      <c r="B3745" s="4"/>
      <c r="C3745" s="56"/>
      <c r="D3745" s="4"/>
      <c r="G3745" s="43"/>
    </row>
    <row r="3746" spans="1:7">
      <c r="A3746" s="22"/>
      <c r="B3746" s="4"/>
      <c r="C3746" s="56"/>
      <c r="D3746" s="4"/>
      <c r="G3746" s="43"/>
    </row>
    <row r="3747" spans="1:7">
      <c r="A3747" s="22"/>
      <c r="B3747" s="4"/>
      <c r="C3747" s="56"/>
      <c r="D3747" s="4"/>
      <c r="G3747" s="43"/>
    </row>
    <row r="3748" spans="1:7">
      <c r="A3748" s="22"/>
      <c r="B3748" s="4"/>
      <c r="C3748" s="56"/>
      <c r="D3748" s="4"/>
      <c r="G3748" s="43"/>
    </row>
    <row r="3749" spans="1:7">
      <c r="A3749" s="22"/>
      <c r="B3749" s="4"/>
      <c r="C3749" s="56"/>
      <c r="D3749" s="4"/>
      <c r="G3749" s="43"/>
    </row>
    <row r="3750" spans="1:7">
      <c r="A3750" s="22"/>
      <c r="B3750" s="4"/>
      <c r="C3750" s="56"/>
      <c r="D3750" s="4"/>
      <c r="G3750" s="43"/>
    </row>
    <row r="3751" spans="1:7">
      <c r="A3751" s="22"/>
      <c r="B3751" s="4"/>
      <c r="C3751" s="56"/>
      <c r="D3751" s="4"/>
      <c r="G3751" s="43"/>
    </row>
    <row r="3752" spans="1:7">
      <c r="A3752" s="22"/>
      <c r="B3752" s="4"/>
      <c r="C3752" s="56"/>
      <c r="D3752" s="4"/>
      <c r="G3752" s="43"/>
    </row>
    <row r="3753" spans="1:7">
      <c r="A3753" s="22"/>
      <c r="B3753" s="4"/>
      <c r="C3753" s="56"/>
      <c r="D3753" s="4"/>
      <c r="G3753" s="43"/>
    </row>
    <row r="3754" spans="1:7">
      <c r="A3754" s="22"/>
      <c r="B3754" s="4"/>
      <c r="C3754" s="56"/>
      <c r="D3754" s="4"/>
      <c r="G3754" s="43"/>
    </row>
    <row r="3755" spans="1:7">
      <c r="A3755" s="22"/>
      <c r="B3755" s="4"/>
      <c r="C3755" s="56"/>
      <c r="D3755" s="4"/>
      <c r="G3755" s="43"/>
    </row>
    <row r="3756" spans="1:7">
      <c r="A3756" s="22"/>
      <c r="B3756" s="4"/>
      <c r="C3756" s="56"/>
      <c r="D3756" s="4"/>
      <c r="G3756" s="43"/>
    </row>
    <row r="3757" spans="1:7">
      <c r="A3757" s="22"/>
      <c r="B3757" s="4"/>
      <c r="C3757" s="56"/>
      <c r="D3757" s="4"/>
      <c r="G3757" s="43"/>
    </row>
    <row r="3758" spans="1:7">
      <c r="A3758" s="22"/>
      <c r="B3758" s="4"/>
      <c r="C3758" s="56"/>
      <c r="D3758" s="4"/>
      <c r="G3758" s="43"/>
    </row>
    <row r="3759" spans="1:7">
      <c r="A3759" s="22"/>
      <c r="B3759" s="4"/>
      <c r="C3759" s="56"/>
      <c r="D3759" s="4"/>
      <c r="G3759" s="43"/>
    </row>
    <row r="3760" spans="1:7">
      <c r="A3760" s="22"/>
      <c r="B3760" s="4"/>
      <c r="C3760" s="56"/>
      <c r="D3760" s="4"/>
      <c r="G3760" s="43"/>
    </row>
    <row r="3761" spans="1:7">
      <c r="A3761" s="22"/>
      <c r="B3761" s="4"/>
      <c r="C3761" s="56"/>
      <c r="D3761" s="4"/>
      <c r="G3761" s="43"/>
    </row>
    <row r="3762" spans="1:7">
      <c r="A3762" s="22"/>
      <c r="B3762" s="4"/>
      <c r="C3762" s="56"/>
      <c r="D3762" s="4"/>
      <c r="G3762" s="43"/>
    </row>
    <row r="3763" spans="1:7">
      <c r="A3763" s="22"/>
      <c r="B3763" s="4"/>
      <c r="C3763" s="56"/>
      <c r="D3763" s="4"/>
      <c r="G3763" s="43"/>
    </row>
    <row r="3764" spans="1:7">
      <c r="A3764" s="22"/>
      <c r="B3764" s="4"/>
      <c r="C3764" s="56"/>
      <c r="D3764" s="4"/>
      <c r="G3764" s="43"/>
    </row>
    <row r="3765" spans="1:7">
      <c r="A3765" s="22"/>
      <c r="B3765" s="4"/>
      <c r="C3765" s="56"/>
      <c r="D3765" s="4"/>
      <c r="G3765" s="43"/>
    </row>
    <row r="3766" spans="1:7">
      <c r="A3766" s="22"/>
      <c r="B3766" s="4"/>
      <c r="C3766" s="56"/>
      <c r="D3766" s="4"/>
      <c r="G3766" s="43"/>
    </row>
    <row r="3767" spans="1:7">
      <c r="A3767" s="22"/>
      <c r="B3767" s="4"/>
      <c r="C3767" s="56"/>
      <c r="D3767" s="4"/>
      <c r="G3767" s="43"/>
    </row>
    <row r="3768" spans="1:7">
      <c r="A3768" s="22"/>
      <c r="B3768" s="4"/>
      <c r="C3768" s="56"/>
      <c r="D3768" s="4"/>
      <c r="G3768" s="43"/>
    </row>
    <row r="3769" spans="1:7">
      <c r="A3769" s="22"/>
      <c r="B3769" s="4"/>
      <c r="C3769" s="56"/>
      <c r="D3769" s="4"/>
      <c r="G3769" s="43"/>
    </row>
    <row r="3770" spans="1:7">
      <c r="A3770" s="22"/>
      <c r="B3770" s="4"/>
      <c r="C3770" s="56"/>
      <c r="D3770" s="4"/>
      <c r="G3770" s="43"/>
    </row>
    <row r="3771" spans="1:7">
      <c r="A3771" s="22"/>
      <c r="B3771" s="4"/>
      <c r="C3771" s="56"/>
      <c r="D3771" s="4"/>
      <c r="G3771" s="43"/>
    </row>
    <row r="3772" spans="1:7">
      <c r="A3772" s="22"/>
      <c r="B3772" s="4"/>
      <c r="C3772" s="56"/>
      <c r="D3772" s="4"/>
      <c r="G3772" s="43"/>
    </row>
    <row r="3773" spans="1:7">
      <c r="A3773" s="22"/>
      <c r="B3773" s="4"/>
      <c r="C3773" s="56"/>
      <c r="D3773" s="4"/>
      <c r="G3773" s="43"/>
    </row>
    <row r="3774" spans="1:7">
      <c r="A3774" s="22"/>
      <c r="B3774" s="4"/>
      <c r="C3774" s="56"/>
      <c r="D3774" s="4"/>
      <c r="G3774" s="43"/>
    </row>
    <row r="3775" spans="1:7">
      <c r="A3775" s="22"/>
      <c r="B3775" s="4"/>
      <c r="C3775" s="56"/>
      <c r="D3775" s="4"/>
      <c r="G3775" s="43"/>
    </row>
    <row r="3776" spans="1:7">
      <c r="A3776" s="22"/>
      <c r="B3776" s="4"/>
      <c r="C3776" s="56"/>
      <c r="D3776" s="4"/>
      <c r="G3776" s="43"/>
    </row>
    <row r="3777" spans="1:7">
      <c r="A3777" s="22"/>
      <c r="B3777" s="4"/>
      <c r="C3777" s="56"/>
      <c r="D3777" s="4"/>
      <c r="G3777" s="43"/>
    </row>
    <row r="3778" spans="1:7">
      <c r="A3778" s="22"/>
      <c r="B3778" s="4"/>
      <c r="C3778" s="56"/>
      <c r="D3778" s="4"/>
      <c r="G3778" s="43"/>
    </row>
    <row r="3779" spans="1:7">
      <c r="A3779" s="22"/>
      <c r="B3779" s="4"/>
      <c r="C3779" s="56"/>
      <c r="D3779" s="4"/>
      <c r="G3779" s="43"/>
    </row>
    <row r="3780" spans="1:7">
      <c r="A3780" s="22"/>
      <c r="B3780" s="4"/>
      <c r="C3780" s="56"/>
      <c r="D3780" s="4"/>
      <c r="G3780" s="43"/>
    </row>
    <row r="3781" spans="1:7">
      <c r="A3781" s="22"/>
      <c r="B3781" s="4"/>
      <c r="C3781" s="56"/>
      <c r="D3781" s="4"/>
      <c r="G3781" s="43"/>
    </row>
    <row r="3782" spans="1:7">
      <c r="A3782" s="22"/>
      <c r="B3782" s="4"/>
      <c r="C3782" s="56"/>
      <c r="D3782" s="4"/>
      <c r="G3782" s="43"/>
    </row>
    <row r="3783" spans="1:7">
      <c r="A3783" s="22"/>
      <c r="B3783" s="4"/>
      <c r="C3783" s="56"/>
      <c r="D3783" s="4"/>
      <c r="G3783" s="43"/>
    </row>
    <row r="3784" spans="1:7">
      <c r="A3784" s="22"/>
      <c r="B3784" s="4"/>
      <c r="C3784" s="56"/>
      <c r="D3784" s="4"/>
      <c r="G3784" s="43"/>
    </row>
    <row r="3785" spans="1:7">
      <c r="A3785" s="22"/>
      <c r="B3785" s="4"/>
      <c r="C3785" s="56"/>
      <c r="D3785" s="4"/>
      <c r="G3785" s="43"/>
    </row>
    <row r="3786" spans="1:7">
      <c r="A3786" s="22"/>
      <c r="B3786" s="4"/>
      <c r="C3786" s="56"/>
      <c r="D3786" s="4"/>
      <c r="G3786" s="43"/>
    </row>
    <row r="3787" spans="1:7">
      <c r="A3787" s="22"/>
      <c r="B3787" s="4"/>
      <c r="C3787" s="56"/>
      <c r="D3787" s="4"/>
      <c r="G3787" s="43"/>
    </row>
    <row r="3788" spans="1:7">
      <c r="A3788" s="22"/>
      <c r="B3788" s="4"/>
      <c r="C3788" s="56"/>
      <c r="D3788" s="4"/>
      <c r="G3788" s="43"/>
    </row>
    <row r="3789" spans="1:7">
      <c r="A3789" s="22"/>
      <c r="B3789" s="4"/>
      <c r="C3789" s="56"/>
      <c r="D3789" s="4"/>
      <c r="G3789" s="43"/>
    </row>
    <row r="3790" spans="1:7">
      <c r="A3790" s="22"/>
      <c r="B3790" s="4"/>
      <c r="C3790" s="56"/>
      <c r="D3790" s="4"/>
      <c r="G3790" s="43"/>
    </row>
    <row r="3791" spans="1:7">
      <c r="A3791" s="22"/>
    </row>
  </sheetData>
  <mergeCells count="2">
    <mergeCell ref="A71:XFD71"/>
    <mergeCell ref="C1:E1"/>
  </mergeCells>
  <phoneticPr fontId="0" type="noConversion"/>
  <pageMargins left="0.82677165354330717" right="0.19685039370078741" top="0.47244094488188981" bottom="0.70866141732283472" header="0.51181102362204722" footer="0.51181102362204722"/>
  <pageSetup paperSize="9" orientation="portrait" r:id="rId1"/>
  <headerFooter alignWithMargins="0">
    <oddFooter>&amp;A&amp;RStran &amp;P</oddFooter>
  </headerFooter>
  <rowBreaks count="10" manualBreakCount="10">
    <brk id="67" max="6" man="1"/>
    <brk id="277" max="16383" man="1"/>
    <brk id="485" max="16383" man="1"/>
    <brk id="583" max="16383" man="1"/>
    <brk id="718" max="16383" man="1"/>
    <brk id="1125" max="16383" man="1"/>
    <brk id="1321" max="16383" man="1"/>
    <brk id="1372" max="16383" man="1"/>
    <brk id="1397" max="16383" man="1"/>
    <brk id="14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El inst</vt:lpstr>
      <vt:lpstr>'El inst'!Področje_tiskanja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</dc:creator>
  <cp:lastModifiedBy>Marko Veškovo</cp:lastModifiedBy>
  <cp:lastPrinted>2020-01-13T14:50:23Z</cp:lastPrinted>
  <dcterms:created xsi:type="dcterms:W3CDTF">2001-05-02T18:23:20Z</dcterms:created>
  <dcterms:modified xsi:type="dcterms:W3CDTF">2021-09-20T07:18:50Z</dcterms:modified>
</cp:coreProperties>
</file>